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FF8DFD80-105A-44A5-842D-2D14D6A569E2}" xr6:coauthVersionLast="47" xr6:coauthVersionMax="47" xr10:uidLastSave="{00000000-0000-0000-0000-000000000000}"/>
  <bookViews>
    <workbookView xWindow="-120" yWindow="-120" windowWidth="19440" windowHeight="14880" tabRatio="863" activeTab="1" xr2:uid="{122AB9B3-4E3B-42D8-AC24-E5258ACEE1FC}"/>
  </bookViews>
  <sheets>
    <sheet name="Instructions" sheetId="4" r:id="rId1"/>
    <sheet name="Pre-requisites" sheetId="5" r:id="rId2"/>
    <sheet name="Step 10" sheetId="1" r:id="rId3"/>
    <sheet name="Step 20" sheetId="2" r:id="rId4"/>
    <sheet name="Step 40-50" sheetId="3"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J52" i="3"/>
  <c r="I52" i="3"/>
  <c r="H52" i="3"/>
  <c r="G52" i="3"/>
  <c r="F52" i="3"/>
  <c r="L51" i="3"/>
  <c r="K51" i="3"/>
  <c r="J51" i="3"/>
  <c r="I51" i="3"/>
  <c r="H51" i="3"/>
  <c r="G51" i="3"/>
  <c r="F51" i="3"/>
  <c r="L50" i="3"/>
  <c r="K50" i="3"/>
  <c r="J50" i="3"/>
  <c r="I50" i="3"/>
  <c r="H50" i="3"/>
  <c r="G50" i="3"/>
  <c r="F50" i="3"/>
  <c r="M50" i="3" s="1"/>
  <c r="L49" i="3"/>
  <c r="K49" i="3"/>
  <c r="J49" i="3"/>
  <c r="I49" i="3"/>
  <c r="H49" i="3"/>
  <c r="G49" i="3"/>
  <c r="F49" i="3"/>
  <c r="M49" i="3" s="1"/>
  <c r="L48" i="3"/>
  <c r="K48" i="3"/>
  <c r="J48" i="3"/>
  <c r="I48" i="3"/>
  <c r="H48" i="3"/>
  <c r="G48" i="3"/>
  <c r="F48" i="3"/>
  <c r="M48" i="3" s="1"/>
  <c r="L47" i="3"/>
  <c r="K47" i="3"/>
  <c r="J47" i="3"/>
  <c r="I47" i="3"/>
  <c r="H47" i="3"/>
  <c r="G47" i="3"/>
  <c r="F47" i="3"/>
  <c r="L46" i="3"/>
  <c r="K46" i="3"/>
  <c r="J46" i="3"/>
  <c r="I46" i="3"/>
  <c r="H46" i="3"/>
  <c r="G46" i="3"/>
  <c r="F46" i="3"/>
  <c r="L45" i="3"/>
  <c r="K45" i="3"/>
  <c r="J45" i="3"/>
  <c r="I45" i="3"/>
  <c r="H45" i="3"/>
  <c r="G45" i="3"/>
  <c r="F45" i="3"/>
  <c r="M45" i="3" s="1"/>
  <c r="L44" i="3"/>
  <c r="K44" i="3"/>
  <c r="J44" i="3"/>
  <c r="I44" i="3"/>
  <c r="H44" i="3"/>
  <c r="G44" i="3"/>
  <c r="F44" i="3"/>
  <c r="L43" i="3"/>
  <c r="K43" i="3"/>
  <c r="J43" i="3"/>
  <c r="I43" i="3"/>
  <c r="H43" i="3"/>
  <c r="G43" i="3"/>
  <c r="F43" i="3"/>
  <c r="L42" i="3"/>
  <c r="K42" i="3"/>
  <c r="J42" i="3"/>
  <c r="I42" i="3"/>
  <c r="H42" i="3"/>
  <c r="G42" i="3"/>
  <c r="F42" i="3"/>
  <c r="M42" i="3" s="1"/>
  <c r="L41" i="3"/>
  <c r="K41" i="3"/>
  <c r="J41" i="3"/>
  <c r="I41" i="3"/>
  <c r="H41" i="3"/>
  <c r="G41" i="3"/>
  <c r="F41" i="3"/>
  <c r="M41" i="3" s="1"/>
  <c r="L40" i="3"/>
  <c r="K40" i="3"/>
  <c r="J40" i="3"/>
  <c r="I40" i="3"/>
  <c r="H40" i="3"/>
  <c r="G40" i="3"/>
  <c r="F40" i="3"/>
  <c r="M40" i="3" s="1"/>
  <c r="L39" i="3"/>
  <c r="K39" i="3"/>
  <c r="J39" i="3"/>
  <c r="I39" i="3"/>
  <c r="H39" i="3"/>
  <c r="G39" i="3"/>
  <c r="F39" i="3"/>
  <c r="L38" i="3"/>
  <c r="K38" i="3"/>
  <c r="J38" i="3"/>
  <c r="I38" i="3"/>
  <c r="H38" i="3"/>
  <c r="G38" i="3"/>
  <c r="F38" i="3"/>
  <c r="L37" i="3"/>
  <c r="K37" i="3"/>
  <c r="J37" i="3"/>
  <c r="I37" i="3"/>
  <c r="H37" i="3"/>
  <c r="G37" i="3"/>
  <c r="F37" i="3"/>
  <c r="M37" i="3" s="1"/>
  <c r="L36" i="3"/>
  <c r="K36" i="3"/>
  <c r="J36" i="3"/>
  <c r="I36" i="3"/>
  <c r="H36" i="3"/>
  <c r="G36" i="3"/>
  <c r="F36" i="3"/>
  <c r="L35" i="3"/>
  <c r="K35" i="3"/>
  <c r="J35" i="3"/>
  <c r="I35" i="3"/>
  <c r="H35" i="3"/>
  <c r="G35" i="3"/>
  <c r="F35" i="3"/>
  <c r="L34" i="3"/>
  <c r="K34" i="3"/>
  <c r="J34" i="3"/>
  <c r="I34" i="3"/>
  <c r="H34" i="3"/>
  <c r="G34" i="3"/>
  <c r="F34" i="3"/>
  <c r="M34" i="3" s="1"/>
  <c r="L33" i="3"/>
  <c r="K33" i="3"/>
  <c r="J33" i="3"/>
  <c r="I33" i="3"/>
  <c r="H33" i="3"/>
  <c r="G33" i="3"/>
  <c r="F33" i="3"/>
  <c r="M33" i="3" s="1"/>
  <c r="L32" i="3"/>
  <c r="K32" i="3"/>
  <c r="J32" i="3"/>
  <c r="I32" i="3"/>
  <c r="H32" i="3"/>
  <c r="G32" i="3"/>
  <c r="F32" i="3"/>
  <c r="M32" i="3" s="1"/>
  <c r="L31" i="3"/>
  <c r="K31" i="3"/>
  <c r="J31" i="3"/>
  <c r="I31" i="3"/>
  <c r="H31" i="3"/>
  <c r="G31" i="3"/>
  <c r="F31" i="3"/>
  <c r="L30" i="3"/>
  <c r="K30" i="3"/>
  <c r="J30" i="3"/>
  <c r="I30" i="3"/>
  <c r="H30" i="3"/>
  <c r="G30" i="3"/>
  <c r="F30" i="3"/>
  <c r="L29" i="3"/>
  <c r="K29" i="3"/>
  <c r="J29" i="3"/>
  <c r="I29" i="3"/>
  <c r="H29" i="3"/>
  <c r="G29" i="3"/>
  <c r="F29" i="3"/>
  <c r="M29" i="3" s="1"/>
  <c r="L28" i="3"/>
  <c r="K28" i="3"/>
  <c r="J28" i="3"/>
  <c r="I28" i="3"/>
  <c r="H28" i="3"/>
  <c r="G28" i="3"/>
  <c r="F28" i="3"/>
  <c r="L27" i="3"/>
  <c r="K27" i="3"/>
  <c r="J27" i="3"/>
  <c r="I27" i="3"/>
  <c r="H27" i="3"/>
  <c r="G27" i="3"/>
  <c r="F27" i="3"/>
  <c r="L26" i="3"/>
  <c r="K26" i="3"/>
  <c r="J26" i="3"/>
  <c r="I26" i="3"/>
  <c r="H26" i="3"/>
  <c r="G26" i="3"/>
  <c r="F26" i="3"/>
  <c r="M26" i="3" s="1"/>
  <c r="L25" i="3"/>
  <c r="K25" i="3"/>
  <c r="J25" i="3"/>
  <c r="I25" i="3"/>
  <c r="H25" i="3"/>
  <c r="G25" i="3"/>
  <c r="F25" i="3"/>
  <c r="M25" i="3" s="1"/>
  <c r="L24" i="3"/>
  <c r="K24" i="3"/>
  <c r="J24" i="3"/>
  <c r="I24" i="3"/>
  <c r="H24" i="3"/>
  <c r="G24" i="3"/>
  <c r="F24" i="3"/>
  <c r="M24" i="3" s="1"/>
  <c r="L23" i="3"/>
  <c r="K23" i="3"/>
  <c r="J23" i="3"/>
  <c r="I23" i="3"/>
  <c r="H23" i="3"/>
  <c r="G23" i="3"/>
  <c r="F23" i="3"/>
  <c r="L22" i="3"/>
  <c r="K22" i="3"/>
  <c r="J22" i="3"/>
  <c r="I22" i="3"/>
  <c r="H22" i="3"/>
  <c r="G22" i="3"/>
  <c r="F22" i="3"/>
  <c r="L21" i="3"/>
  <c r="K21" i="3"/>
  <c r="J21" i="3"/>
  <c r="I21" i="3"/>
  <c r="H21" i="3"/>
  <c r="G21" i="3"/>
  <c r="F21" i="3"/>
  <c r="M21" i="3" s="1"/>
  <c r="L20" i="3"/>
  <c r="K20" i="3"/>
  <c r="J20" i="3"/>
  <c r="I20" i="3"/>
  <c r="H20" i="3"/>
  <c r="G20" i="3"/>
  <c r="F20" i="3"/>
  <c r="L19" i="3"/>
  <c r="K19" i="3"/>
  <c r="J19" i="3"/>
  <c r="I19" i="3"/>
  <c r="H19" i="3"/>
  <c r="G19" i="3"/>
  <c r="F19" i="3"/>
  <c r="L18" i="3"/>
  <c r="K18" i="3"/>
  <c r="J18" i="3"/>
  <c r="I18" i="3"/>
  <c r="H18" i="3"/>
  <c r="G18" i="3"/>
  <c r="F18" i="3"/>
  <c r="M18" i="3" s="1"/>
  <c r="L17" i="3"/>
  <c r="K17" i="3"/>
  <c r="J17" i="3"/>
  <c r="I17" i="3"/>
  <c r="H17" i="3"/>
  <c r="G17" i="3"/>
  <c r="F17" i="3"/>
  <c r="M17" i="3" s="1"/>
  <c r="L16" i="3"/>
  <c r="K16" i="3"/>
  <c r="J16" i="3"/>
  <c r="I16" i="3"/>
  <c r="H16" i="3"/>
  <c r="G16" i="3"/>
  <c r="F16" i="3"/>
  <c r="M16" i="3" s="1"/>
  <c r="L15" i="3"/>
  <c r="K15" i="3"/>
  <c r="J15" i="3"/>
  <c r="I15" i="3"/>
  <c r="H15" i="3"/>
  <c r="G15" i="3"/>
  <c r="F15" i="3"/>
  <c r="L14" i="3"/>
  <c r="K14" i="3"/>
  <c r="J14" i="3"/>
  <c r="I14" i="3"/>
  <c r="H14" i="3"/>
  <c r="G14" i="3"/>
  <c r="F14" i="3"/>
  <c r="L13" i="3"/>
  <c r="K13" i="3"/>
  <c r="J13" i="3"/>
  <c r="I13" i="3"/>
  <c r="H13" i="3"/>
  <c r="G13" i="3"/>
  <c r="F13" i="3"/>
  <c r="M13" i="3" s="1"/>
  <c r="L12" i="3"/>
  <c r="K12" i="3"/>
  <c r="J12" i="3"/>
  <c r="I12" i="3"/>
  <c r="H12" i="3"/>
  <c r="G12" i="3"/>
  <c r="F12" i="3"/>
  <c r="L11" i="3"/>
  <c r="K11" i="3"/>
  <c r="J11" i="3"/>
  <c r="I11" i="3"/>
  <c r="H11" i="3"/>
  <c r="G11" i="3"/>
  <c r="F11" i="3"/>
  <c r="L10" i="3"/>
  <c r="K10" i="3"/>
  <c r="J10" i="3"/>
  <c r="I10" i="3"/>
  <c r="H10" i="3"/>
  <c r="G10" i="3"/>
  <c r="F10" i="3"/>
  <c r="M10" i="3" s="1"/>
  <c r="L9" i="3"/>
  <c r="K9" i="3"/>
  <c r="J9" i="3"/>
  <c r="I9" i="3"/>
  <c r="H9" i="3"/>
  <c r="G9" i="3"/>
  <c r="F9" i="3"/>
  <c r="M9" i="3" s="1"/>
  <c r="L8" i="3"/>
  <c r="K8" i="3"/>
  <c r="J8" i="3"/>
  <c r="I8" i="3"/>
  <c r="H8" i="3"/>
  <c r="G8" i="3"/>
  <c r="F8" i="3"/>
  <c r="M8" i="3" s="1"/>
  <c r="L7" i="3"/>
  <c r="K7" i="3"/>
  <c r="J7" i="3"/>
  <c r="I7" i="3"/>
  <c r="H7" i="3"/>
  <c r="G7" i="3"/>
  <c r="F7" i="3"/>
  <c r="L6" i="3"/>
  <c r="K6" i="3"/>
  <c r="J6" i="3"/>
  <c r="I6" i="3"/>
  <c r="H6" i="3"/>
  <c r="G6" i="3"/>
  <c r="F6" i="3"/>
  <c r="L5" i="3"/>
  <c r="K5" i="3"/>
  <c r="J5" i="3"/>
  <c r="I5" i="3"/>
  <c r="H5" i="3"/>
  <c r="G5" i="3"/>
  <c r="F5" i="3"/>
  <c r="M5" i="3" s="1"/>
  <c r="L52" i="2"/>
  <c r="K52" i="2"/>
  <c r="J52" i="2"/>
  <c r="I52" i="2"/>
  <c r="H52" i="2"/>
  <c r="G52" i="2"/>
  <c r="F52" i="2"/>
  <c r="L51" i="2"/>
  <c r="K51" i="2"/>
  <c r="J51" i="2"/>
  <c r="I51" i="2"/>
  <c r="H51" i="2"/>
  <c r="G51" i="2"/>
  <c r="F51" i="2"/>
  <c r="L50" i="2"/>
  <c r="K50" i="2"/>
  <c r="J50" i="2"/>
  <c r="I50" i="2"/>
  <c r="H50" i="2"/>
  <c r="G50" i="2"/>
  <c r="F50" i="2"/>
  <c r="M50" i="2" s="1"/>
  <c r="L49" i="2"/>
  <c r="K49" i="2"/>
  <c r="J49" i="2"/>
  <c r="I49" i="2"/>
  <c r="H49" i="2"/>
  <c r="G49" i="2"/>
  <c r="F49" i="2"/>
  <c r="M49" i="2" s="1"/>
  <c r="L48" i="2"/>
  <c r="K48" i="2"/>
  <c r="J48" i="2"/>
  <c r="I48" i="2"/>
  <c r="H48" i="2"/>
  <c r="G48" i="2"/>
  <c r="F48" i="2"/>
  <c r="M48" i="2" s="1"/>
  <c r="L47" i="2"/>
  <c r="K47" i="2"/>
  <c r="J47" i="2"/>
  <c r="I47" i="2"/>
  <c r="H47" i="2"/>
  <c r="G47" i="2"/>
  <c r="F47" i="2"/>
  <c r="L46" i="2"/>
  <c r="K46" i="2"/>
  <c r="J46" i="2"/>
  <c r="I46" i="2"/>
  <c r="H46" i="2"/>
  <c r="G46" i="2"/>
  <c r="F46" i="2"/>
  <c r="L45" i="2"/>
  <c r="K45" i="2"/>
  <c r="J45" i="2"/>
  <c r="I45" i="2"/>
  <c r="H45" i="2"/>
  <c r="G45" i="2"/>
  <c r="F45" i="2"/>
  <c r="M45" i="2" s="1"/>
  <c r="L44" i="2"/>
  <c r="K44" i="2"/>
  <c r="J44" i="2"/>
  <c r="I44" i="2"/>
  <c r="H44" i="2"/>
  <c r="G44" i="2"/>
  <c r="F44" i="2"/>
  <c r="L43" i="2"/>
  <c r="K43" i="2"/>
  <c r="J43" i="2"/>
  <c r="I43" i="2"/>
  <c r="H43" i="2"/>
  <c r="G43" i="2"/>
  <c r="F43" i="2"/>
  <c r="L42" i="2"/>
  <c r="K42" i="2"/>
  <c r="J42" i="2"/>
  <c r="I42" i="2"/>
  <c r="H42" i="2"/>
  <c r="G42" i="2"/>
  <c r="F42" i="2"/>
  <c r="M42" i="2" s="1"/>
  <c r="L41" i="2"/>
  <c r="K41" i="2"/>
  <c r="J41" i="2"/>
  <c r="I41" i="2"/>
  <c r="H41" i="2"/>
  <c r="G41" i="2"/>
  <c r="F41" i="2"/>
  <c r="M41" i="2" s="1"/>
  <c r="L40" i="2"/>
  <c r="K40" i="2"/>
  <c r="J40" i="2"/>
  <c r="I40" i="2"/>
  <c r="H40" i="2"/>
  <c r="G40" i="2"/>
  <c r="F40" i="2"/>
  <c r="M40" i="2" s="1"/>
  <c r="L39" i="2"/>
  <c r="K39" i="2"/>
  <c r="J39" i="2"/>
  <c r="I39" i="2"/>
  <c r="H39" i="2"/>
  <c r="G39" i="2"/>
  <c r="F39" i="2"/>
  <c r="L38" i="2"/>
  <c r="K38" i="2"/>
  <c r="J38" i="2"/>
  <c r="I38" i="2"/>
  <c r="H38" i="2"/>
  <c r="G38" i="2"/>
  <c r="F38" i="2"/>
  <c r="L37" i="2"/>
  <c r="K37" i="2"/>
  <c r="J37" i="2"/>
  <c r="I37" i="2"/>
  <c r="H37" i="2"/>
  <c r="G37" i="2"/>
  <c r="F37" i="2"/>
  <c r="M37" i="2" s="1"/>
  <c r="L36" i="2"/>
  <c r="K36" i="2"/>
  <c r="J36" i="2"/>
  <c r="I36" i="2"/>
  <c r="H36" i="2"/>
  <c r="G36" i="2"/>
  <c r="F36" i="2"/>
  <c r="L35" i="2"/>
  <c r="K35" i="2"/>
  <c r="J35" i="2"/>
  <c r="I35" i="2"/>
  <c r="H35" i="2"/>
  <c r="G35" i="2"/>
  <c r="F35" i="2"/>
  <c r="L34" i="2"/>
  <c r="K34" i="2"/>
  <c r="J34" i="2"/>
  <c r="I34" i="2"/>
  <c r="H34" i="2"/>
  <c r="G34" i="2"/>
  <c r="F34" i="2"/>
  <c r="M34" i="2" s="1"/>
  <c r="L33" i="2"/>
  <c r="K33" i="2"/>
  <c r="J33" i="2"/>
  <c r="I33" i="2"/>
  <c r="H33" i="2"/>
  <c r="G33" i="2"/>
  <c r="F33" i="2"/>
  <c r="M33" i="2" s="1"/>
  <c r="L32" i="2"/>
  <c r="K32" i="2"/>
  <c r="J32" i="2"/>
  <c r="I32" i="2"/>
  <c r="H32" i="2"/>
  <c r="G32" i="2"/>
  <c r="F32" i="2"/>
  <c r="M32" i="2" s="1"/>
  <c r="L31" i="2"/>
  <c r="K31" i="2"/>
  <c r="J31" i="2"/>
  <c r="I31" i="2"/>
  <c r="H31" i="2"/>
  <c r="G31" i="2"/>
  <c r="F31" i="2"/>
  <c r="L30" i="2"/>
  <c r="K30" i="2"/>
  <c r="J30" i="2"/>
  <c r="I30" i="2"/>
  <c r="H30" i="2"/>
  <c r="G30" i="2"/>
  <c r="F30" i="2"/>
  <c r="L29" i="2"/>
  <c r="K29" i="2"/>
  <c r="J29" i="2"/>
  <c r="I29" i="2"/>
  <c r="H29" i="2"/>
  <c r="G29" i="2"/>
  <c r="F29" i="2"/>
  <c r="M29" i="2" s="1"/>
  <c r="L28" i="2"/>
  <c r="K28" i="2"/>
  <c r="J28" i="2"/>
  <c r="I28" i="2"/>
  <c r="H28" i="2"/>
  <c r="G28" i="2"/>
  <c r="F28" i="2"/>
  <c r="L27" i="2"/>
  <c r="K27" i="2"/>
  <c r="J27" i="2"/>
  <c r="I27" i="2"/>
  <c r="H27" i="2"/>
  <c r="G27" i="2"/>
  <c r="F27" i="2"/>
  <c r="L26" i="2"/>
  <c r="K26" i="2"/>
  <c r="J26" i="2"/>
  <c r="I26" i="2"/>
  <c r="H26" i="2"/>
  <c r="G26" i="2"/>
  <c r="F26" i="2"/>
  <c r="M26" i="2" s="1"/>
  <c r="L25" i="2"/>
  <c r="K25" i="2"/>
  <c r="J25" i="2"/>
  <c r="I25" i="2"/>
  <c r="H25" i="2"/>
  <c r="G25" i="2"/>
  <c r="F25" i="2"/>
  <c r="M25" i="2" s="1"/>
  <c r="L24" i="2"/>
  <c r="K24" i="2"/>
  <c r="J24" i="2"/>
  <c r="I24" i="2"/>
  <c r="H24" i="2"/>
  <c r="G24" i="2"/>
  <c r="F24" i="2"/>
  <c r="M24" i="2" s="1"/>
  <c r="L23" i="2"/>
  <c r="K23" i="2"/>
  <c r="J23" i="2"/>
  <c r="I23" i="2"/>
  <c r="H23" i="2"/>
  <c r="G23" i="2"/>
  <c r="F23" i="2"/>
  <c r="L22" i="2"/>
  <c r="K22" i="2"/>
  <c r="J22" i="2"/>
  <c r="I22" i="2"/>
  <c r="H22" i="2"/>
  <c r="G22" i="2"/>
  <c r="F22" i="2"/>
  <c r="L21" i="2"/>
  <c r="K21" i="2"/>
  <c r="J21" i="2"/>
  <c r="I21" i="2"/>
  <c r="H21" i="2"/>
  <c r="G21" i="2"/>
  <c r="F21" i="2"/>
  <c r="M21" i="2" s="1"/>
  <c r="L20" i="2"/>
  <c r="K20" i="2"/>
  <c r="J20" i="2"/>
  <c r="I20" i="2"/>
  <c r="H20" i="2"/>
  <c r="G20" i="2"/>
  <c r="F20" i="2"/>
  <c r="L19" i="2"/>
  <c r="K19" i="2"/>
  <c r="J19" i="2"/>
  <c r="I19" i="2"/>
  <c r="H19" i="2"/>
  <c r="G19" i="2"/>
  <c r="F19" i="2"/>
  <c r="L18" i="2"/>
  <c r="K18" i="2"/>
  <c r="J18" i="2"/>
  <c r="I18" i="2"/>
  <c r="H18" i="2"/>
  <c r="G18" i="2"/>
  <c r="F18" i="2"/>
  <c r="M18" i="2" s="1"/>
  <c r="L17" i="2"/>
  <c r="K17" i="2"/>
  <c r="J17" i="2"/>
  <c r="I17" i="2"/>
  <c r="H17" i="2"/>
  <c r="G17" i="2"/>
  <c r="F17" i="2"/>
  <c r="M17" i="2" s="1"/>
  <c r="L16" i="2"/>
  <c r="K16" i="2"/>
  <c r="J16" i="2"/>
  <c r="I16" i="2"/>
  <c r="H16" i="2"/>
  <c r="G16" i="2"/>
  <c r="F16" i="2"/>
  <c r="M16" i="2" s="1"/>
  <c r="L15" i="2"/>
  <c r="K15" i="2"/>
  <c r="J15" i="2"/>
  <c r="I15" i="2"/>
  <c r="H15" i="2"/>
  <c r="G15" i="2"/>
  <c r="F15" i="2"/>
  <c r="L14" i="2"/>
  <c r="K14" i="2"/>
  <c r="J14" i="2"/>
  <c r="I14" i="2"/>
  <c r="H14" i="2"/>
  <c r="G14" i="2"/>
  <c r="F14" i="2"/>
  <c r="L13" i="2"/>
  <c r="K13" i="2"/>
  <c r="J13" i="2"/>
  <c r="I13" i="2"/>
  <c r="H13" i="2"/>
  <c r="G13" i="2"/>
  <c r="F13" i="2"/>
  <c r="M13" i="2" s="1"/>
  <c r="L12" i="2"/>
  <c r="K12" i="2"/>
  <c r="J12" i="2"/>
  <c r="I12" i="2"/>
  <c r="H12" i="2"/>
  <c r="G12" i="2"/>
  <c r="F12" i="2"/>
  <c r="L11" i="2"/>
  <c r="K11" i="2"/>
  <c r="J11" i="2"/>
  <c r="I11" i="2"/>
  <c r="H11" i="2"/>
  <c r="G11" i="2"/>
  <c r="F11" i="2"/>
  <c r="L10" i="2"/>
  <c r="K10" i="2"/>
  <c r="J10" i="2"/>
  <c r="I10" i="2"/>
  <c r="H10" i="2"/>
  <c r="G10" i="2"/>
  <c r="F10" i="2"/>
  <c r="M10" i="2" s="1"/>
  <c r="L9" i="2"/>
  <c r="K9" i="2"/>
  <c r="J9" i="2"/>
  <c r="I9" i="2"/>
  <c r="H9" i="2"/>
  <c r="G9" i="2"/>
  <c r="F9" i="2"/>
  <c r="M9" i="2" s="1"/>
  <c r="L8" i="2"/>
  <c r="K8" i="2"/>
  <c r="J8" i="2"/>
  <c r="I8" i="2"/>
  <c r="H8" i="2"/>
  <c r="G8" i="2"/>
  <c r="F8" i="2"/>
  <c r="M8" i="2" s="1"/>
  <c r="L7" i="2"/>
  <c r="K7" i="2"/>
  <c r="J7" i="2"/>
  <c r="I7" i="2"/>
  <c r="H7" i="2"/>
  <c r="G7" i="2"/>
  <c r="F7" i="2"/>
  <c r="L6" i="2"/>
  <c r="K6" i="2"/>
  <c r="J6" i="2"/>
  <c r="I6" i="2"/>
  <c r="H6" i="2"/>
  <c r="G6" i="2"/>
  <c r="F6" i="2"/>
  <c r="L5" i="2"/>
  <c r="K5" i="2"/>
  <c r="J5" i="2"/>
  <c r="I5" i="2"/>
  <c r="H5" i="2"/>
  <c r="G5" i="2"/>
  <c r="F5" i="2"/>
  <c r="M5" i="2" s="1"/>
  <c r="M12" i="2" l="1"/>
  <c r="M20" i="2"/>
  <c r="M28" i="2"/>
  <c r="M36" i="2"/>
  <c r="M44" i="2"/>
  <c r="M52" i="2"/>
  <c r="M12" i="3"/>
  <c r="M20" i="3"/>
  <c r="M28" i="3"/>
  <c r="M36" i="3"/>
  <c r="M44" i="3"/>
  <c r="M52" i="3"/>
  <c r="M11" i="2"/>
  <c r="M19" i="2"/>
  <c r="M27" i="2"/>
  <c r="M35" i="2"/>
  <c r="M43" i="2"/>
  <c r="M51" i="2"/>
  <c r="M11" i="3"/>
  <c r="M19" i="3"/>
  <c r="M27" i="3"/>
  <c r="M35" i="3"/>
  <c r="M43" i="3"/>
  <c r="M51" i="3"/>
  <c r="M7" i="2"/>
  <c r="M15" i="2"/>
  <c r="M23" i="2"/>
  <c r="M31" i="2"/>
  <c r="M39" i="2"/>
  <c r="M47" i="2"/>
  <c r="M7" i="3"/>
  <c r="M15" i="3"/>
  <c r="M23" i="3"/>
  <c r="M31" i="3"/>
  <c r="M39" i="3"/>
  <c r="M47" i="3"/>
  <c r="M6" i="2"/>
  <c r="M14" i="2"/>
  <c r="M22" i="2"/>
  <c r="M30" i="2"/>
  <c r="M38" i="2"/>
  <c r="M46" i="2"/>
  <c r="M6" i="3"/>
  <c r="M14" i="3"/>
  <c r="M22" i="3"/>
  <c r="M30" i="3"/>
  <c r="M38" i="3"/>
  <c r="M46" i="3"/>
  <c r="B7" i="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6" i="1"/>
  <c r="B52" i="3" l="1"/>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 i="2"/>
  <c r="A2" i="3" a="1"/>
  <c r="A2" i="2" a="1"/>
  <c r="A2" i="2" l="1"/>
  <c r="A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<sst xmlns="http://schemas.openxmlformats.org/spreadsheetml/2006/main" count="296" uniqueCount="82">
  <si>
    <t>Effective Date</t>
  </si>
  <si>
    <t>Consumption Value</t>
  </si>
  <si>
    <t>sp</t>
  </si>
  <si>
    <t>v</t>
  </si>
  <si>
    <t>q</t>
  </si>
  <si>
    <t>e</t>
  </si>
  <si>
    <t>arc</t>
  </si>
  <si>
    <t>consumptionPeriods</t>
  </si>
  <si>
    <t>Formula</t>
  </si>
  <si>
    <t>Hardcoded</t>
  </si>
  <si>
    <t>DIP sends IF-021, SUPC, LDSO, MDS, LSS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</si>
  <si>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</si>
  <si>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</si>
  <si>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</si>
  <si>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</si>
  <si>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</si>
  <si>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</si>
  <si>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</si>
  <si>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</si>
  <si>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</si>
  <si>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 xml:space="preserve">Consumption Data is available for UTC Settlement Day [D] </t>
  </si>
  <si>
    <t>The ADSC  submits IF-021 (UTC Period Level Consumption Data) to DIP</t>
  </si>
  <si>
    <t>A</t>
  </si>
  <si>
    <t>Settlement Period Effective To Time UTC</t>
  </si>
  <si>
    <t>settlementDayConsumptionPeriods</t>
  </si>
  <si>
    <t>effectivedate -1cd</t>
  </si>
  <si>
    <t>effectivedate</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</si>
  <si>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</si>
  <si>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</si>
  <si>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</si>
  <si>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</si>
  <si>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</si>
  <si>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</si>
  <si>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</si>
  <si>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</si>
  <si>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</si>
  <si>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</si>
  <si>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</si>
  <si>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</si>
  <si>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</si>
  <si>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</si>
  <si>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</si>
  <si>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</si>
  <si>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</si>
  <si>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</si>
  <si>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</si>
  <si>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</si>
  <si>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</si>
  <si>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</si>
  <si>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</si>
  <si>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</si>
  <si>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</si>
  <si>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</si>
  <si>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</si>
  <si>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</si>
  <si>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</si>
  <si>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</si>
  <si>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</si>
  <si>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</si>
  <si>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</si>
  <si>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</si>
  <si>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</si>
  <si>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</si>
  <si>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</si>
  <si>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</si>
  <si>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</si>
  <si>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</si>
  <si>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</si>
  <si>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</si>
  <si>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</si>
  <si>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</si>
  <si>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</si>
  <si>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</si>
  <si>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</si>
  <si>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</si>
  <si>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</si>
  <si>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</si>
  <si>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</si>
  <si>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</si>
  <si>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To avoid any mismatches in expected results, this QTC cannot be run within 7 calendar days of a bank holiday.</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</si>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</sst>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3">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8" sqref="A1:XFD1048576"/>
    </sheetView>
  </sheetViews>
  <sheetFormatPr defaultRowHeight="15" x14ac:dyDescent="0.25"/>
  <cols>
    <col min="1" max="1" width="124.7109375" style="15" customWidth="1"/>
  </cols>
  <sheetData>
    <row r="1" spans="1:1" x14ac:dyDescent="0.25">
      <c r="A1" s="14" t="s">
        <v>11</v>
      </c>
    </row>
    <row r="3" spans="1:1" ht="45" x14ac:dyDescent="0.25">
      <c r="A3" s="15" t="s">
        <v>75</v>
      </c>
    </row>
    <row r="5" spans="1:1" ht="45" x14ac:dyDescent="0.25">
      <c r="A5" s="15" t="s">
        <v>76</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77</v>
      </c>
    </row>
    <row r="15" spans="1:1" x14ac:dyDescent="0.25">
      <c r="A15" s="15" t="s">
        <v>17</v>
      </c>
    </row>
    <row r="16" spans="1:1" x14ac:dyDescent="0.25">
      <c r="A16" s="15" t="s">
        <v>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tabSelected="1" workbookViewId="0"/>
  </sheetViews>
  <sheetFormatPr defaultRowHeight="15" x14ac:dyDescent="0.25"/>
  <cols>
    <col min="2" max="2" width="124.7109375" style="15" customWidth="1"/>
  </cols>
  <sheetData>
    <row r="1" spans="1:2" x14ac:dyDescent="0.25">
      <c r="A1" s="2" t="s">
        <v>18</v>
      </c>
    </row>
    <row r="2" spans="1:2" x14ac:dyDescent="0.25">
      <c r="A2" t="s">
        <v>19</v>
      </c>
    </row>
    <row r="5" spans="1:2" x14ac:dyDescent="0.25">
      <c r="A5" s="16">
        <v>1</v>
      </c>
      <c r="B5" s="17" t="s">
        <v>79</v>
      </c>
    </row>
    <row r="6" spans="1:2" ht="45" x14ac:dyDescent="0.25">
      <c r="A6" s="16">
        <v>2</v>
      </c>
      <c r="B6" s="17" t="s">
        <v>80</v>
      </c>
    </row>
    <row r="7" spans="1:2" ht="30" x14ac:dyDescent="0.25">
      <c r="A7" s="16">
        <v>3</v>
      </c>
      <c r="B7" s="15" t="s">
        <v>81</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C52"/>
  <sheetViews>
    <sheetView workbookViewId="0"/>
  </sheetViews>
  <sheetFormatPr defaultRowHeight="15" x14ac:dyDescent="0.25"/>
  <cols>
    <col min="1" max="1" width="27.42578125" customWidth="1"/>
    <col min="2" max="2" width="38.5703125" bestFit="1" customWidth="1"/>
    <col min="3" max="3" width="26" customWidth="1"/>
  </cols>
  <sheetData>
    <row r="1" spans="1:3" x14ac:dyDescent="0.25">
      <c r="A1" s="1" t="s">
        <v>20</v>
      </c>
    </row>
    <row r="2" spans="1:3" x14ac:dyDescent="0.25">
      <c r="A2" s="1"/>
    </row>
    <row r="3" spans="1:3" x14ac:dyDescent="0.25">
      <c r="C3" s="2"/>
    </row>
    <row r="4" spans="1:3" x14ac:dyDescent="0.25">
      <c r="A4" s="2" t="s">
        <v>0</v>
      </c>
      <c r="B4" s="2" t="s">
        <v>23</v>
      </c>
      <c r="C4" s="2" t="s">
        <v>1</v>
      </c>
    </row>
    <row r="5" spans="1:3" x14ac:dyDescent="0.25">
      <c r="A5" t="s">
        <v>25</v>
      </c>
      <c r="B5" s="18">
        <v>2.0833333333333332E-2</v>
      </c>
      <c r="C5">
        <v>1</v>
      </c>
    </row>
    <row r="6" spans="1:3" x14ac:dyDescent="0.25">
      <c r="A6" t="s">
        <v>25</v>
      </c>
      <c r="B6" s="18">
        <f>B5+$B$5</f>
        <v>4.1666666666666664E-2</v>
      </c>
      <c r="C6">
        <v>1</v>
      </c>
    </row>
    <row r="7" spans="1:3" x14ac:dyDescent="0.25">
      <c r="A7" t="s">
        <v>25</v>
      </c>
      <c r="B7" s="18">
        <f t="shared" ref="B7:B52" si="0">B6+$B$5</f>
        <v>6.25E-2</v>
      </c>
      <c r="C7">
        <v>1</v>
      </c>
    </row>
    <row r="8" spans="1:3" x14ac:dyDescent="0.25">
      <c r="A8" t="s">
        <v>25</v>
      </c>
      <c r="B8" s="18">
        <f t="shared" si="0"/>
        <v>8.3333333333333329E-2</v>
      </c>
      <c r="C8">
        <v>1</v>
      </c>
    </row>
    <row r="9" spans="1:3" x14ac:dyDescent="0.25">
      <c r="A9" t="s">
        <v>25</v>
      </c>
      <c r="B9" s="18">
        <f t="shared" si="0"/>
        <v>0.10416666666666666</v>
      </c>
      <c r="C9">
        <v>1</v>
      </c>
    </row>
    <row r="10" spans="1:3" x14ac:dyDescent="0.25">
      <c r="A10" t="s">
        <v>25</v>
      </c>
      <c r="B10" s="18">
        <f t="shared" si="0"/>
        <v>0.12499999999999999</v>
      </c>
      <c r="C10">
        <v>1</v>
      </c>
    </row>
    <row r="11" spans="1:3" x14ac:dyDescent="0.25">
      <c r="A11" t="s">
        <v>25</v>
      </c>
      <c r="B11" s="18">
        <f t="shared" si="0"/>
        <v>0.14583333333333331</v>
      </c>
      <c r="C11">
        <v>1</v>
      </c>
    </row>
    <row r="12" spans="1:3" x14ac:dyDescent="0.25">
      <c r="A12" t="s">
        <v>25</v>
      </c>
      <c r="B12" s="18">
        <f t="shared" si="0"/>
        <v>0.16666666666666666</v>
      </c>
      <c r="C12">
        <v>1</v>
      </c>
    </row>
    <row r="13" spans="1:3" x14ac:dyDescent="0.25">
      <c r="A13" t="s">
        <v>25</v>
      </c>
      <c r="B13" s="18">
        <f t="shared" si="0"/>
        <v>0.1875</v>
      </c>
      <c r="C13">
        <v>1</v>
      </c>
    </row>
    <row r="14" spans="1:3" x14ac:dyDescent="0.25">
      <c r="A14" t="s">
        <v>25</v>
      </c>
      <c r="B14" s="18">
        <f t="shared" si="0"/>
        <v>0.20833333333333334</v>
      </c>
      <c r="C14">
        <v>1</v>
      </c>
    </row>
    <row r="15" spans="1:3" x14ac:dyDescent="0.25">
      <c r="A15" t="s">
        <v>25</v>
      </c>
      <c r="B15" s="18">
        <f t="shared" si="0"/>
        <v>0.22916666666666669</v>
      </c>
      <c r="C15">
        <v>1</v>
      </c>
    </row>
    <row r="16" spans="1:3" x14ac:dyDescent="0.25">
      <c r="A16" t="s">
        <v>25</v>
      </c>
      <c r="B16" s="18">
        <f t="shared" si="0"/>
        <v>0.25</v>
      </c>
      <c r="C16">
        <v>1</v>
      </c>
    </row>
    <row r="17" spans="1:3" x14ac:dyDescent="0.25">
      <c r="A17" t="s">
        <v>25</v>
      </c>
      <c r="B17" s="18">
        <f t="shared" si="0"/>
        <v>0.27083333333333331</v>
      </c>
      <c r="C17">
        <v>2</v>
      </c>
    </row>
    <row r="18" spans="1:3" x14ac:dyDescent="0.25">
      <c r="A18" t="s">
        <v>25</v>
      </c>
      <c r="B18" s="18">
        <f t="shared" si="0"/>
        <v>0.29166666666666663</v>
      </c>
      <c r="C18">
        <v>2</v>
      </c>
    </row>
    <row r="19" spans="1:3" x14ac:dyDescent="0.25">
      <c r="A19" t="s">
        <v>25</v>
      </c>
      <c r="B19" s="18">
        <f t="shared" si="0"/>
        <v>0.31249999999999994</v>
      </c>
      <c r="C19">
        <v>2</v>
      </c>
    </row>
    <row r="20" spans="1:3" x14ac:dyDescent="0.25">
      <c r="A20" t="s">
        <v>25</v>
      </c>
      <c r="B20" s="18">
        <f t="shared" si="0"/>
        <v>0.33333333333333326</v>
      </c>
      <c r="C20">
        <v>2</v>
      </c>
    </row>
    <row r="21" spans="1:3" x14ac:dyDescent="0.25">
      <c r="A21" t="s">
        <v>25</v>
      </c>
      <c r="B21" s="18">
        <f t="shared" si="0"/>
        <v>0.35416666666666657</v>
      </c>
      <c r="C21">
        <v>2</v>
      </c>
    </row>
    <row r="22" spans="1:3" x14ac:dyDescent="0.25">
      <c r="A22" t="s">
        <v>25</v>
      </c>
      <c r="B22" s="18">
        <f t="shared" si="0"/>
        <v>0.37499999999999989</v>
      </c>
      <c r="C22">
        <v>2</v>
      </c>
    </row>
    <row r="23" spans="1:3" x14ac:dyDescent="0.25">
      <c r="A23" t="s">
        <v>25</v>
      </c>
      <c r="B23" s="18">
        <f t="shared" si="0"/>
        <v>0.3958333333333332</v>
      </c>
      <c r="C23">
        <v>2</v>
      </c>
    </row>
    <row r="24" spans="1:3" x14ac:dyDescent="0.25">
      <c r="A24" t="s">
        <v>25</v>
      </c>
      <c r="B24" s="18">
        <f t="shared" si="0"/>
        <v>0.41666666666666652</v>
      </c>
      <c r="C24">
        <v>2</v>
      </c>
    </row>
    <row r="25" spans="1:3" x14ac:dyDescent="0.25">
      <c r="A25" t="s">
        <v>25</v>
      </c>
      <c r="B25" s="18">
        <f t="shared" si="0"/>
        <v>0.43749999999999983</v>
      </c>
      <c r="C25">
        <v>2</v>
      </c>
    </row>
    <row r="26" spans="1:3" x14ac:dyDescent="0.25">
      <c r="A26" t="s">
        <v>25</v>
      </c>
      <c r="B26" s="18">
        <f t="shared" si="0"/>
        <v>0.45833333333333315</v>
      </c>
      <c r="C26">
        <v>2</v>
      </c>
    </row>
    <row r="27" spans="1:3" x14ac:dyDescent="0.25">
      <c r="A27" t="s">
        <v>25</v>
      </c>
      <c r="B27" s="18">
        <f t="shared" si="0"/>
        <v>0.47916666666666646</v>
      </c>
      <c r="C27">
        <v>2</v>
      </c>
    </row>
    <row r="28" spans="1:3" x14ac:dyDescent="0.25">
      <c r="A28" t="s">
        <v>25</v>
      </c>
      <c r="B28" s="18">
        <f t="shared" si="0"/>
        <v>0.49999999999999978</v>
      </c>
      <c r="C28">
        <v>2</v>
      </c>
    </row>
    <row r="29" spans="1:3" x14ac:dyDescent="0.25">
      <c r="A29" t="s">
        <v>25</v>
      </c>
      <c r="B29" s="18">
        <f t="shared" si="0"/>
        <v>0.52083333333333315</v>
      </c>
      <c r="C29">
        <v>3</v>
      </c>
    </row>
    <row r="30" spans="1:3" x14ac:dyDescent="0.25">
      <c r="A30" t="s">
        <v>25</v>
      </c>
      <c r="B30" s="18">
        <f t="shared" si="0"/>
        <v>0.54166666666666652</v>
      </c>
      <c r="C30">
        <v>3</v>
      </c>
    </row>
    <row r="31" spans="1:3" x14ac:dyDescent="0.25">
      <c r="A31" t="s">
        <v>25</v>
      </c>
      <c r="B31" s="18">
        <f t="shared" si="0"/>
        <v>0.56249999999999989</v>
      </c>
      <c r="C31">
        <v>3</v>
      </c>
    </row>
    <row r="32" spans="1:3" x14ac:dyDescent="0.25">
      <c r="A32" t="s">
        <v>25</v>
      </c>
      <c r="B32" s="18">
        <f t="shared" si="0"/>
        <v>0.58333333333333326</v>
      </c>
      <c r="C32">
        <v>3</v>
      </c>
    </row>
    <row r="33" spans="1:3" x14ac:dyDescent="0.25">
      <c r="A33" t="s">
        <v>25</v>
      </c>
      <c r="B33" s="18">
        <f t="shared" si="0"/>
        <v>0.60416666666666663</v>
      </c>
      <c r="C33">
        <v>3</v>
      </c>
    </row>
    <row r="34" spans="1:3" x14ac:dyDescent="0.25">
      <c r="A34" t="s">
        <v>25</v>
      </c>
      <c r="B34" s="18">
        <f t="shared" si="0"/>
        <v>0.625</v>
      </c>
      <c r="C34">
        <v>3</v>
      </c>
    </row>
    <row r="35" spans="1:3" x14ac:dyDescent="0.25">
      <c r="A35" t="s">
        <v>25</v>
      </c>
      <c r="B35" s="18">
        <f t="shared" si="0"/>
        <v>0.64583333333333337</v>
      </c>
      <c r="C35">
        <v>3</v>
      </c>
    </row>
    <row r="36" spans="1:3" x14ac:dyDescent="0.25">
      <c r="A36" t="s">
        <v>25</v>
      </c>
      <c r="B36" s="18">
        <f t="shared" si="0"/>
        <v>0.66666666666666674</v>
      </c>
      <c r="C36">
        <v>3</v>
      </c>
    </row>
    <row r="37" spans="1:3" x14ac:dyDescent="0.25">
      <c r="A37" t="s">
        <v>25</v>
      </c>
      <c r="B37" s="18">
        <f t="shared" si="0"/>
        <v>0.68750000000000011</v>
      </c>
      <c r="C37">
        <v>3</v>
      </c>
    </row>
    <row r="38" spans="1:3" x14ac:dyDescent="0.25">
      <c r="A38" t="s">
        <v>25</v>
      </c>
      <c r="B38" s="18">
        <f t="shared" si="0"/>
        <v>0.70833333333333348</v>
      </c>
      <c r="C38">
        <v>3</v>
      </c>
    </row>
    <row r="39" spans="1:3" x14ac:dyDescent="0.25">
      <c r="A39" t="s">
        <v>25</v>
      </c>
      <c r="B39" s="18">
        <f t="shared" si="0"/>
        <v>0.72916666666666685</v>
      </c>
      <c r="C39">
        <v>3</v>
      </c>
    </row>
    <row r="40" spans="1:3" x14ac:dyDescent="0.25">
      <c r="A40" t="s">
        <v>25</v>
      </c>
      <c r="B40" s="18">
        <f t="shared" si="0"/>
        <v>0.75000000000000022</v>
      </c>
      <c r="C40">
        <v>3</v>
      </c>
    </row>
    <row r="41" spans="1:3" x14ac:dyDescent="0.25">
      <c r="A41" t="s">
        <v>25</v>
      </c>
      <c r="B41" s="18">
        <f t="shared" si="0"/>
        <v>0.77083333333333359</v>
      </c>
      <c r="C41">
        <v>4</v>
      </c>
    </row>
    <row r="42" spans="1:3" x14ac:dyDescent="0.25">
      <c r="A42" t="s">
        <v>25</v>
      </c>
      <c r="B42" s="18">
        <f t="shared" si="0"/>
        <v>0.79166666666666696</v>
      </c>
      <c r="C42">
        <v>4</v>
      </c>
    </row>
    <row r="43" spans="1:3" x14ac:dyDescent="0.25">
      <c r="A43" t="s">
        <v>25</v>
      </c>
      <c r="B43" s="18">
        <f t="shared" si="0"/>
        <v>0.81250000000000033</v>
      </c>
      <c r="C43">
        <v>4</v>
      </c>
    </row>
    <row r="44" spans="1:3" x14ac:dyDescent="0.25">
      <c r="A44" t="s">
        <v>25</v>
      </c>
      <c r="B44" s="18">
        <f t="shared" si="0"/>
        <v>0.8333333333333337</v>
      </c>
      <c r="C44">
        <v>4</v>
      </c>
    </row>
    <row r="45" spans="1:3" x14ac:dyDescent="0.25">
      <c r="A45" t="s">
        <v>25</v>
      </c>
      <c r="B45" s="18">
        <f t="shared" si="0"/>
        <v>0.85416666666666707</v>
      </c>
      <c r="C45">
        <v>4</v>
      </c>
    </row>
    <row r="46" spans="1:3" x14ac:dyDescent="0.25">
      <c r="A46" t="s">
        <v>25</v>
      </c>
      <c r="B46" s="18">
        <f t="shared" si="0"/>
        <v>0.87500000000000044</v>
      </c>
      <c r="C46">
        <v>4</v>
      </c>
    </row>
    <row r="47" spans="1:3" x14ac:dyDescent="0.25">
      <c r="A47" t="s">
        <v>25</v>
      </c>
      <c r="B47" s="18">
        <f t="shared" si="0"/>
        <v>0.89583333333333381</v>
      </c>
      <c r="C47">
        <v>4</v>
      </c>
    </row>
    <row r="48" spans="1:3" x14ac:dyDescent="0.25">
      <c r="A48" t="s">
        <v>25</v>
      </c>
      <c r="B48" s="18">
        <f t="shared" si="0"/>
        <v>0.91666666666666718</v>
      </c>
      <c r="C48">
        <v>4</v>
      </c>
    </row>
    <row r="49" spans="1:3" x14ac:dyDescent="0.25">
      <c r="A49" t="s">
        <v>25</v>
      </c>
      <c r="B49" s="18">
        <f t="shared" si="0"/>
        <v>0.93750000000000056</v>
      </c>
      <c r="C49">
        <v>4</v>
      </c>
    </row>
    <row r="50" spans="1:3" x14ac:dyDescent="0.25">
      <c r="A50" t="s">
        <v>25</v>
      </c>
      <c r="B50" s="18">
        <f t="shared" si="0"/>
        <v>0.95833333333333393</v>
      </c>
      <c r="C50">
        <v>4</v>
      </c>
    </row>
    <row r="51" spans="1:3" x14ac:dyDescent="0.25">
      <c r="A51" t="s">
        <v>25</v>
      </c>
      <c r="B51" s="18">
        <f t="shared" si="0"/>
        <v>0.9791666666666673</v>
      </c>
      <c r="C51">
        <v>4</v>
      </c>
    </row>
    <row r="52" spans="1:3" x14ac:dyDescent="0.25">
      <c r="A52" t="s">
        <v>26</v>
      </c>
      <c r="B52" s="18">
        <f t="shared" si="0"/>
        <v>1.0000000000000007</v>
      </c>
      <c r="C52">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M436"/>
  <sheetViews>
    <sheetView workbookViewId="0"/>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21</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7</v>
      </c>
      <c r="B3" s="4" t="s">
        <v>8</v>
      </c>
      <c r="C3" s="4" t="s">
        <v>9</v>
      </c>
      <c r="D3" s="4" t="s">
        <v>9</v>
      </c>
      <c r="E3" s="6" t="s">
        <v>9</v>
      </c>
      <c r="F3" s="19"/>
      <c r="G3" s="19"/>
      <c r="H3" s="20"/>
      <c r="I3" s="15"/>
      <c r="J3" s="15"/>
      <c r="K3" s="15"/>
      <c r="L3" s="15"/>
      <c r="M3" s="21"/>
    </row>
    <row r="4" spans="1:13" x14ac:dyDescent="0.25">
      <c r="A4" s="2" t="s">
        <v>2</v>
      </c>
      <c r="B4" s="4" t="s">
        <v>3</v>
      </c>
      <c r="C4" s="4" t="s">
        <v>4</v>
      </c>
      <c r="D4" s="4" t="s">
        <v>5</v>
      </c>
      <c r="E4" s="6" t="s">
        <v>6</v>
      </c>
      <c r="F4" s="4" t="s">
        <v>24</v>
      </c>
      <c r="G4" s="4"/>
      <c r="H4" s="12" t="s">
        <v>2</v>
      </c>
      <c r="I4" s="4" t="s">
        <v>3</v>
      </c>
      <c r="J4" s="4" t="s">
        <v>4</v>
      </c>
      <c r="K4" s="4" t="s">
        <v>5</v>
      </c>
      <c r="L4" s="4" t="s">
        <v>6</v>
      </c>
      <c r="M4" s="13" t="s">
        <v>7</v>
      </c>
    </row>
    <row r="5" spans="1:13" x14ac:dyDescent="0.25">
      <c r="A5" t="s">
        <v>27</v>
      </c>
      <c r="B5" s="3">
        <f>'Step 10'!C5</f>
        <v>1</v>
      </c>
      <c r="C5" s="3" t="s">
        <v>22</v>
      </c>
      <c r="F5" s="22" t="str">
        <f>IF(ISERROR(FIND("T00:30:00",$A5)),"","          {
            ""settlementDay"": {
              ""settlementDayDate"": """&amp;SUBSTITUTE($A5,"00:30","00:00")&amp;""",
              ""periodDuration"": 30
            },
            ""consumptionPeriods"": [
")</f>
        <v xml:space="preserve">          {
            "settlementDay": {
              "settlementDayDate": "&lt;effectivedate -1cd YYYY-MM-DDT00:00:00+00:00&gt;",
              "periodDuration": 30
            },
            "consumptionPeriods": [
</v>
      </c>
      <c r="G5" s="22" t="str">
        <f>IF(ISERROR(FIND("T00:00:00",$A5)),",
","
           ]
          }"&amp;IF(LEN($A6)&gt;0,",
",""))</f>
        <v xml:space="preserve">,
</v>
      </c>
      <c r="H5" s="10" t="str">
        <f>"                ""sp"": """&amp;$A5&amp;""","</f>
        <v xml:space="preserve">                "sp": "&lt;effectivedate -1cd YYYY-MM-DDT00:30:00+00:00&gt;",</v>
      </c>
      <c r="I5" t="str">
        <f>"                ""v"": """&amp;TEXT(B5,"0.000")&amp;""","</f>
        <v xml:space="preserve">                "v": "1.000",</v>
      </c>
      <c r="J5" t="str">
        <f>"                ""q"": """&amp;C5&amp;""","</f>
        <v xml:space="preserve">                "q": "A",</v>
      </c>
      <c r="K5" t="str">
        <f>IF(LEN(TRIM(D5))=0,"                ""e"": null,","                ""e"": """&amp;D5&amp;""",")</f>
        <v xml:space="preserve">                "e": null,</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
                "e": null,
                "arc": null
              },
</v>
      </c>
    </row>
    <row r="6" spans="1:13" x14ac:dyDescent="0.25">
      <c r="A6" t="s">
        <v>28</v>
      </c>
      <c r="B6" s="3">
        <f>'Step 10'!C6</f>
        <v>1</v>
      </c>
      <c r="C6" s="3" t="s">
        <v>22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v>
      </c>
      <c r="K6" t="str">
        <f t="shared" ref="K6:K52" si="5">IF(LEN(TRIM(D6))=0,"                ""e"": null,","                ""e"": """&amp;D6&amp;""",")</f>
        <v xml:space="preserve">                "e": null,</v>
      </c>
      <c r="L6" t="str">
        <f t="shared" ref="L6:L52" si="6">IF(LEN(TRIM(E6))=0,"                ""arc"": null","                ""arc"": """&amp;E6&amp;"""")</f>
        <v xml:space="preserve">                "arc": null</v>
      </c>
      <c r="M6" s="11" t="str">
        <f t="shared" ref="M6:M52" si="7">F6&amp;"              {
"&amp;H6&amp;"
"&amp;I6&amp;"
"&amp;J6&amp;"
"&amp;K6&amp;"
"&amp;L6&amp;"
              }"&amp;G6</f>
        <v xml:space="preserve">              {
                "sp": "&lt;effectivedate -1cd YYYY-MM-DDT01:00:00+00:00&gt;",
                "v": "1.000",
                "q": "A",
                "e": null,
                "arc": null
              },
</v>
      </c>
    </row>
    <row r="7" spans="1:13" x14ac:dyDescent="0.25">
      <c r="A7" t="s">
        <v>29</v>
      </c>
      <c r="B7" s="3">
        <f>'Step 10'!C7</f>
        <v>1</v>
      </c>
      <c r="C7" s="3" t="s">
        <v>22</v>
      </c>
      <c r="F7" s="22" t="str">
        <f t="shared" si="0"/>
        <v/>
      </c>
      <c r="G7" s="22" t="str">
        <f t="shared" si="1"/>
        <v xml:space="preserve">,
</v>
      </c>
      <c r="H7" s="10" t="str">
        <f t="shared" si="2"/>
        <v xml:space="preserve">                "sp": "&lt;effectivedate -1cd YYYY-MM-DDT01:30:00+00:00&gt;",</v>
      </c>
      <c r="I7" t="str">
        <f t="shared" si="3"/>
        <v xml:space="preserve">                "v": "1.000",</v>
      </c>
      <c r="J7" t="str">
        <f t="shared" si="4"/>
        <v xml:space="preserve">                "q": "A",</v>
      </c>
      <c r="K7" t="str">
        <f t="shared" si="5"/>
        <v xml:space="preserve">                "e": null,</v>
      </c>
      <c r="L7" t="str">
        <f t="shared" si="6"/>
        <v xml:space="preserve">                "arc": null</v>
      </c>
      <c r="M7" s="11" t="str">
        <f t="shared" si="7"/>
        <v xml:space="preserve">              {
                "sp": "&lt;effectivedate -1cd YYYY-MM-DDT01:30:00+00:00&gt;",
                "v": "1.000",
                "q": "A",
                "e": null,
                "arc": null
              },
</v>
      </c>
    </row>
    <row r="8" spans="1:13" x14ac:dyDescent="0.25">
      <c r="A8" t="s">
        <v>30</v>
      </c>
      <c r="B8" s="3">
        <f>'Step 10'!C8</f>
        <v>1</v>
      </c>
      <c r="C8" s="3" t="s">
        <v>22</v>
      </c>
      <c r="F8" s="22" t="str">
        <f t="shared" si="0"/>
        <v/>
      </c>
      <c r="G8" s="22" t="str">
        <f t="shared" si="1"/>
        <v xml:space="preserve">,
</v>
      </c>
      <c r="H8" s="10" t="str">
        <f t="shared" si="2"/>
        <v xml:space="preserve">                "sp": "&lt;effectivedate -1cd YYYY-MM-DDT02:00:00+00:00&gt;",</v>
      </c>
      <c r="I8" t="str">
        <f t="shared" si="3"/>
        <v xml:space="preserve">                "v": "1.000",</v>
      </c>
      <c r="J8" t="str">
        <f t="shared" si="4"/>
        <v xml:space="preserve">                "q": "A",</v>
      </c>
      <c r="K8" t="str">
        <f t="shared" si="5"/>
        <v xml:space="preserve">                "e": null,</v>
      </c>
      <c r="L8" t="str">
        <f t="shared" si="6"/>
        <v xml:space="preserve">                "arc": null</v>
      </c>
      <c r="M8" s="11" t="str">
        <f t="shared" si="7"/>
        <v xml:space="preserve">              {
                "sp": "&lt;effectivedate -1cd YYYY-MM-DDT02:00:00+00:00&gt;",
                "v": "1.000",
                "q": "A",
                "e": null,
                "arc": null
              },
</v>
      </c>
    </row>
    <row r="9" spans="1:13" x14ac:dyDescent="0.25">
      <c r="A9" t="s">
        <v>31</v>
      </c>
      <c r="B9" s="3">
        <f>'Step 10'!C9</f>
        <v>1</v>
      </c>
      <c r="C9" s="3" t="s">
        <v>22</v>
      </c>
      <c r="F9" s="22" t="str">
        <f t="shared" si="0"/>
        <v/>
      </c>
      <c r="G9" s="22" t="str">
        <f t="shared" si="1"/>
        <v xml:space="preserve">,
</v>
      </c>
      <c r="H9" s="10" t="str">
        <f t="shared" si="2"/>
        <v xml:space="preserve">                "sp": "&lt;effectivedate -1cd YYYY-MM-DDT02:30:00+00:00&gt;",</v>
      </c>
      <c r="I9" t="str">
        <f t="shared" si="3"/>
        <v xml:space="preserve">                "v": "1.000",</v>
      </c>
      <c r="J9" t="str">
        <f t="shared" si="4"/>
        <v xml:space="preserve">                "q": "A",</v>
      </c>
      <c r="K9" t="str">
        <f t="shared" si="5"/>
        <v xml:space="preserve">                "e": null,</v>
      </c>
      <c r="L9" t="str">
        <f t="shared" si="6"/>
        <v xml:space="preserve">                "arc": null</v>
      </c>
      <c r="M9" s="11" t="str">
        <f t="shared" si="7"/>
        <v xml:space="preserve">              {
                "sp": "&lt;effectivedate -1cd YYYY-MM-DDT02:30:00+00:00&gt;",
                "v": "1.000",
                "q": "A",
                "e": null,
                "arc": null
              },
</v>
      </c>
    </row>
    <row r="10" spans="1:13" x14ac:dyDescent="0.25">
      <c r="A10" t="s">
        <v>32</v>
      </c>
      <c r="B10" s="3">
        <f>'Step 10'!C10</f>
        <v>1</v>
      </c>
      <c r="C10" s="3" t="s">
        <v>22</v>
      </c>
      <c r="F10" s="22" t="str">
        <f t="shared" si="0"/>
        <v/>
      </c>
      <c r="G10" s="22" t="str">
        <f t="shared" si="1"/>
        <v xml:space="preserve">,
</v>
      </c>
      <c r="H10" s="10" t="str">
        <f t="shared" si="2"/>
        <v xml:space="preserve">                "sp": "&lt;effectivedate -1cd YYYY-MM-DDT03:00:00+00:00&gt;",</v>
      </c>
      <c r="I10" t="str">
        <f t="shared" si="3"/>
        <v xml:space="preserve">                "v": "1.000",</v>
      </c>
      <c r="J10" t="str">
        <f t="shared" si="4"/>
        <v xml:space="preserve">                "q": "A",</v>
      </c>
      <c r="K10" t="str">
        <f t="shared" si="5"/>
        <v xml:space="preserve">                "e": null,</v>
      </c>
      <c r="L10" t="str">
        <f t="shared" si="6"/>
        <v xml:space="preserve">                "arc": null</v>
      </c>
      <c r="M10" s="11" t="str">
        <f t="shared" si="7"/>
        <v xml:space="preserve">              {
                "sp": "&lt;effectivedate -1cd YYYY-MM-DDT03:00:00+00:00&gt;",
                "v": "1.000",
                "q": "A",
                "e": null,
                "arc": null
              },
</v>
      </c>
    </row>
    <row r="11" spans="1:13" x14ac:dyDescent="0.25">
      <c r="A11" t="s">
        <v>33</v>
      </c>
      <c r="B11" s="3">
        <f>'Step 10'!C11</f>
        <v>1</v>
      </c>
      <c r="C11" s="3" t="s">
        <v>22</v>
      </c>
      <c r="F11" s="22" t="str">
        <f t="shared" si="0"/>
        <v/>
      </c>
      <c r="G11" s="22" t="str">
        <f t="shared" si="1"/>
        <v xml:space="preserve">,
</v>
      </c>
      <c r="H11" s="10" t="str">
        <f t="shared" si="2"/>
        <v xml:space="preserve">                "sp": "&lt;effectivedate -1cd YYYY-MM-DDT03:30:00+00:00&gt;",</v>
      </c>
      <c r="I11" t="str">
        <f t="shared" si="3"/>
        <v xml:space="preserve">                "v": "1.000",</v>
      </c>
      <c r="J11" t="str">
        <f t="shared" si="4"/>
        <v xml:space="preserve">                "q": "A",</v>
      </c>
      <c r="K11" t="str">
        <f t="shared" si="5"/>
        <v xml:space="preserve">                "e": null,</v>
      </c>
      <c r="L11" t="str">
        <f t="shared" si="6"/>
        <v xml:space="preserve">                "arc": null</v>
      </c>
      <c r="M11" s="11" t="str">
        <f t="shared" si="7"/>
        <v xml:space="preserve">              {
                "sp": "&lt;effectivedate -1cd YYYY-MM-DDT03:30:00+00:00&gt;",
                "v": "1.000",
                "q": "A",
                "e": null,
                "arc": null
              },
</v>
      </c>
    </row>
    <row r="12" spans="1:13" x14ac:dyDescent="0.25">
      <c r="A12" t="s">
        <v>34</v>
      </c>
      <c r="B12" s="3">
        <f>'Step 10'!C12</f>
        <v>1</v>
      </c>
      <c r="C12" s="3" t="s">
        <v>22</v>
      </c>
      <c r="F12" s="22" t="str">
        <f t="shared" si="0"/>
        <v/>
      </c>
      <c r="G12" s="22" t="str">
        <f t="shared" si="1"/>
        <v xml:space="preserve">,
</v>
      </c>
      <c r="H12" s="10" t="str">
        <f t="shared" si="2"/>
        <v xml:space="preserve">                "sp": "&lt;effectivedate -1cd YYYY-MM-DDT04:00:00+00:00&gt;",</v>
      </c>
      <c r="I12" t="str">
        <f t="shared" si="3"/>
        <v xml:space="preserve">                "v": "1.000",</v>
      </c>
      <c r="J12" t="str">
        <f t="shared" si="4"/>
        <v xml:space="preserve">                "q": "A",</v>
      </c>
      <c r="K12" t="str">
        <f t="shared" si="5"/>
        <v xml:space="preserve">                "e": null,</v>
      </c>
      <c r="L12" t="str">
        <f t="shared" si="6"/>
        <v xml:space="preserve">                "arc": null</v>
      </c>
      <c r="M12" s="11" t="str">
        <f t="shared" si="7"/>
        <v xml:space="preserve">              {
                "sp": "&lt;effectivedate -1cd YYYY-MM-DDT04:00:00+00:00&gt;",
                "v": "1.000",
                "q": "A",
                "e": null,
                "arc": null
              },
</v>
      </c>
    </row>
    <row r="13" spans="1:13" x14ac:dyDescent="0.25">
      <c r="A13" t="s">
        <v>35</v>
      </c>
      <c r="B13" s="3">
        <f>'Step 10'!C13</f>
        <v>1</v>
      </c>
      <c r="C13" s="3" t="s">
        <v>22</v>
      </c>
      <c r="F13" s="22" t="str">
        <f t="shared" si="0"/>
        <v/>
      </c>
      <c r="G13" s="22" t="str">
        <f t="shared" si="1"/>
        <v xml:space="preserve">,
</v>
      </c>
      <c r="H13" s="10" t="str">
        <f t="shared" si="2"/>
        <v xml:space="preserve">                "sp": "&lt;effectivedate -1cd YYYY-MM-DDT04:30:00+00:00&gt;",</v>
      </c>
      <c r="I13" t="str">
        <f t="shared" si="3"/>
        <v xml:space="preserve">                "v": "1.000",</v>
      </c>
      <c r="J13" t="str">
        <f t="shared" si="4"/>
        <v xml:space="preserve">                "q": "A",</v>
      </c>
      <c r="K13" t="str">
        <f t="shared" si="5"/>
        <v xml:space="preserve">                "e": null,</v>
      </c>
      <c r="L13" t="str">
        <f t="shared" si="6"/>
        <v xml:space="preserve">                "arc": null</v>
      </c>
      <c r="M13" s="11" t="str">
        <f t="shared" si="7"/>
        <v xml:space="preserve">              {
                "sp": "&lt;effectivedate -1cd YYYY-MM-DDT04:30:00+00:00&gt;",
                "v": "1.000",
                "q": "A",
                "e": null,
                "arc": null
              },
</v>
      </c>
    </row>
    <row r="14" spans="1:13" x14ac:dyDescent="0.25">
      <c r="A14" t="s">
        <v>36</v>
      </c>
      <c r="B14" s="3">
        <f>'Step 10'!C14</f>
        <v>1</v>
      </c>
      <c r="C14" s="3" t="s">
        <v>22</v>
      </c>
      <c r="F14" s="22" t="str">
        <f t="shared" si="0"/>
        <v/>
      </c>
      <c r="G14" s="22" t="str">
        <f t="shared" si="1"/>
        <v xml:space="preserve">,
</v>
      </c>
      <c r="H14" s="10" t="str">
        <f t="shared" si="2"/>
        <v xml:space="preserve">                "sp": "&lt;effectivedate -1cd YYYY-MM-DDT05:00:00+00:00&gt;",</v>
      </c>
      <c r="I14" t="str">
        <f t="shared" si="3"/>
        <v xml:space="preserve">                "v": "1.000",</v>
      </c>
      <c r="J14" t="str">
        <f t="shared" si="4"/>
        <v xml:space="preserve">                "q": "A",</v>
      </c>
      <c r="K14" t="str">
        <f t="shared" si="5"/>
        <v xml:space="preserve">                "e": null,</v>
      </c>
      <c r="L14" t="str">
        <f t="shared" si="6"/>
        <v xml:space="preserve">                "arc": null</v>
      </c>
      <c r="M14" s="11" t="str">
        <f t="shared" si="7"/>
        <v xml:space="preserve">              {
                "sp": "&lt;effectivedate -1cd YYYY-MM-DDT05:00:00+00:00&gt;",
                "v": "1.000",
                "q": "A",
                "e": null,
                "arc": null
              },
</v>
      </c>
    </row>
    <row r="15" spans="1:13" x14ac:dyDescent="0.25">
      <c r="A15" t="s">
        <v>37</v>
      </c>
      <c r="B15" s="3">
        <f>'Step 10'!C15</f>
        <v>1</v>
      </c>
      <c r="C15" s="3" t="s">
        <v>22</v>
      </c>
      <c r="F15" s="22" t="str">
        <f t="shared" si="0"/>
        <v/>
      </c>
      <c r="G15" s="22" t="str">
        <f t="shared" si="1"/>
        <v xml:space="preserve">,
</v>
      </c>
      <c r="H15" s="10" t="str">
        <f t="shared" si="2"/>
        <v xml:space="preserve">                "sp": "&lt;effectivedate -1cd YYYY-MM-DDT05:30:00+00:00&gt;",</v>
      </c>
      <c r="I15" t="str">
        <f t="shared" si="3"/>
        <v xml:space="preserve">                "v": "1.000",</v>
      </c>
      <c r="J15" t="str">
        <f t="shared" si="4"/>
        <v xml:space="preserve">                "q": "A",</v>
      </c>
      <c r="K15" t="str">
        <f t="shared" si="5"/>
        <v xml:space="preserve">                "e": null,</v>
      </c>
      <c r="L15" t="str">
        <f t="shared" si="6"/>
        <v xml:space="preserve">                "arc": null</v>
      </c>
      <c r="M15" s="11" t="str">
        <f t="shared" si="7"/>
        <v xml:space="preserve">              {
                "sp": "&lt;effectivedate -1cd YYYY-MM-DDT05:30:00+00:00&gt;",
                "v": "1.000",
                "q": "A",
                "e": null,
                "arc": null
              },
</v>
      </c>
    </row>
    <row r="16" spans="1:13" x14ac:dyDescent="0.25">
      <c r="A16" t="s">
        <v>38</v>
      </c>
      <c r="B16" s="3">
        <f>'Step 10'!C16</f>
        <v>1</v>
      </c>
      <c r="C16" s="3" t="s">
        <v>22</v>
      </c>
      <c r="F16" s="22" t="str">
        <f t="shared" si="0"/>
        <v/>
      </c>
      <c r="G16" s="22" t="str">
        <f t="shared" si="1"/>
        <v xml:space="preserve">,
</v>
      </c>
      <c r="H16" s="10" t="str">
        <f t="shared" si="2"/>
        <v xml:space="preserve">                "sp": "&lt;effectivedate -1cd YYYY-MM-DDT06:00:00+00:00&gt;",</v>
      </c>
      <c r="I16" t="str">
        <f t="shared" si="3"/>
        <v xml:space="preserve">                "v": "1.000",</v>
      </c>
      <c r="J16" t="str">
        <f t="shared" si="4"/>
        <v xml:space="preserve">                "q": "A",</v>
      </c>
      <c r="K16" t="str">
        <f t="shared" si="5"/>
        <v xml:space="preserve">                "e": null,</v>
      </c>
      <c r="L16" t="str">
        <f t="shared" si="6"/>
        <v xml:space="preserve">                "arc": null</v>
      </c>
      <c r="M16" s="11" t="str">
        <f t="shared" si="7"/>
        <v xml:space="preserve">              {
                "sp": "&lt;effectivedate -1cd YYYY-MM-DDT06:00:00+00:00&gt;",
                "v": "1.000",
                "q": "A",
                "e": null,
                "arc": null
              },
</v>
      </c>
    </row>
    <row r="17" spans="1:13" x14ac:dyDescent="0.25">
      <c r="A17" t="s">
        <v>39</v>
      </c>
      <c r="B17" s="3">
        <f>'Step 10'!C17</f>
        <v>2</v>
      </c>
      <c r="C17" s="3" t="s">
        <v>22</v>
      </c>
      <c r="F17" s="22" t="str">
        <f t="shared" si="0"/>
        <v/>
      </c>
      <c r="G17" s="22" t="str">
        <f t="shared" si="1"/>
        <v xml:space="preserve">,
</v>
      </c>
      <c r="H17" s="10" t="str">
        <f t="shared" si="2"/>
        <v xml:space="preserve">                "sp": "&lt;effectivedate -1cd YYYY-MM-DDT06:30:00+00:00&gt;",</v>
      </c>
      <c r="I17" t="str">
        <f t="shared" si="3"/>
        <v xml:space="preserve">                "v": "2.000",</v>
      </c>
      <c r="J17" t="str">
        <f t="shared" si="4"/>
        <v xml:space="preserve">                "q": "A",</v>
      </c>
      <c r="K17" t="str">
        <f t="shared" si="5"/>
        <v xml:space="preserve">                "e": null,</v>
      </c>
      <c r="L17" t="str">
        <f t="shared" si="6"/>
        <v xml:space="preserve">                "arc": null</v>
      </c>
      <c r="M17" s="11" t="str">
        <f t="shared" si="7"/>
        <v xml:space="preserve">              {
                "sp": "&lt;effectivedate -1cd YYYY-MM-DDT06:30:00+00:00&gt;",
                "v": "2.000",
                "q": "A",
                "e": null,
                "arc": null
              },
</v>
      </c>
    </row>
    <row r="18" spans="1:13" x14ac:dyDescent="0.25">
      <c r="A18" t="s">
        <v>40</v>
      </c>
      <c r="B18" s="3">
        <f>'Step 10'!C18</f>
        <v>2</v>
      </c>
      <c r="C18" s="3" t="s">
        <v>22</v>
      </c>
      <c r="F18" s="22" t="str">
        <f t="shared" si="0"/>
        <v/>
      </c>
      <c r="G18" s="22" t="str">
        <f t="shared" si="1"/>
        <v xml:space="preserve">,
</v>
      </c>
      <c r="H18" s="10" t="str">
        <f t="shared" si="2"/>
        <v xml:space="preserve">                "sp": "&lt;effectivedate -1cd YYYY-MM-DDT07:00:00+00:00&gt;",</v>
      </c>
      <c r="I18" t="str">
        <f t="shared" si="3"/>
        <v xml:space="preserve">                "v": "2.000",</v>
      </c>
      <c r="J18" t="str">
        <f t="shared" si="4"/>
        <v xml:space="preserve">                "q": "A",</v>
      </c>
      <c r="K18" t="str">
        <f t="shared" si="5"/>
        <v xml:space="preserve">                "e": null,</v>
      </c>
      <c r="L18" t="str">
        <f t="shared" si="6"/>
        <v xml:space="preserve">                "arc": null</v>
      </c>
      <c r="M18" s="11" t="str">
        <f t="shared" si="7"/>
        <v xml:space="preserve">              {
                "sp": "&lt;effectivedate -1cd YYYY-MM-DDT07:00:00+00:00&gt;",
                "v": "2.000",
                "q": "A",
                "e": null,
                "arc": null
              },
</v>
      </c>
    </row>
    <row r="19" spans="1:13" x14ac:dyDescent="0.25">
      <c r="A19" t="s">
        <v>41</v>
      </c>
      <c r="B19" s="3">
        <f>'Step 10'!C19</f>
        <v>2</v>
      </c>
      <c r="C19" s="3" t="s">
        <v>22</v>
      </c>
      <c r="F19" s="22" t="str">
        <f t="shared" si="0"/>
        <v/>
      </c>
      <c r="G19" s="22" t="str">
        <f t="shared" si="1"/>
        <v xml:space="preserve">,
</v>
      </c>
      <c r="H19" s="10" t="str">
        <f t="shared" si="2"/>
        <v xml:space="preserve">                "sp": "&lt;effectivedate -1cd YYYY-MM-DDT07:30:00+00:00&gt;",</v>
      </c>
      <c r="I19" t="str">
        <f t="shared" si="3"/>
        <v xml:space="preserve">                "v": "2.000",</v>
      </c>
      <c r="J19" t="str">
        <f t="shared" si="4"/>
        <v xml:space="preserve">                "q": "A",</v>
      </c>
      <c r="K19" t="str">
        <f t="shared" si="5"/>
        <v xml:space="preserve">                "e": null,</v>
      </c>
      <c r="L19" t="str">
        <f t="shared" si="6"/>
        <v xml:space="preserve">                "arc": null</v>
      </c>
      <c r="M19" s="11" t="str">
        <f t="shared" si="7"/>
        <v xml:space="preserve">              {
                "sp": "&lt;effectivedate -1cd YYYY-MM-DDT07:30:00+00:00&gt;",
                "v": "2.000",
                "q": "A",
                "e": null,
                "arc": null
              },
</v>
      </c>
    </row>
    <row r="20" spans="1:13" x14ac:dyDescent="0.25">
      <c r="A20" t="s">
        <v>42</v>
      </c>
      <c r="B20" s="3">
        <f>'Step 10'!C20</f>
        <v>2</v>
      </c>
      <c r="C20" s="3" t="s">
        <v>22</v>
      </c>
      <c r="F20" s="22" t="str">
        <f t="shared" si="0"/>
        <v/>
      </c>
      <c r="G20" s="22" t="str">
        <f t="shared" si="1"/>
        <v xml:space="preserve">,
</v>
      </c>
      <c r="H20" s="10" t="str">
        <f t="shared" si="2"/>
        <v xml:space="preserve">                "sp": "&lt;effectivedate -1cd YYYY-MM-DDT08:00:00+00:00&gt;",</v>
      </c>
      <c r="I20" t="str">
        <f t="shared" si="3"/>
        <v xml:space="preserve">                "v": "2.000",</v>
      </c>
      <c r="J20" t="str">
        <f t="shared" si="4"/>
        <v xml:space="preserve">                "q": "A",</v>
      </c>
      <c r="K20" t="str">
        <f t="shared" si="5"/>
        <v xml:space="preserve">                "e": null,</v>
      </c>
      <c r="L20" t="str">
        <f t="shared" si="6"/>
        <v xml:space="preserve">                "arc": null</v>
      </c>
      <c r="M20" s="11" t="str">
        <f t="shared" si="7"/>
        <v xml:space="preserve">              {
                "sp": "&lt;effectivedate -1cd YYYY-MM-DDT08:00:00+00:00&gt;",
                "v": "2.000",
                "q": "A",
                "e": null,
                "arc": null
              },
</v>
      </c>
    </row>
    <row r="21" spans="1:13" x14ac:dyDescent="0.25">
      <c r="A21" t="s">
        <v>43</v>
      </c>
      <c r="B21" s="3">
        <f>'Step 10'!C21</f>
        <v>2</v>
      </c>
      <c r="C21" s="3" t="s">
        <v>22</v>
      </c>
      <c r="F21" s="22" t="str">
        <f t="shared" si="0"/>
        <v/>
      </c>
      <c r="G21" s="22" t="str">
        <f t="shared" si="1"/>
        <v xml:space="preserve">,
</v>
      </c>
      <c r="H21" s="10" t="str">
        <f t="shared" si="2"/>
        <v xml:space="preserve">                "sp": "&lt;effectivedate -1cd YYYY-MM-DDT08:30:00+00:00&gt;",</v>
      </c>
      <c r="I21" t="str">
        <f t="shared" si="3"/>
        <v xml:space="preserve">                "v": "2.000",</v>
      </c>
      <c r="J21" t="str">
        <f t="shared" si="4"/>
        <v xml:space="preserve">                "q": "A",</v>
      </c>
      <c r="K21" t="str">
        <f t="shared" si="5"/>
        <v xml:space="preserve">                "e": null,</v>
      </c>
      <c r="L21" t="str">
        <f t="shared" si="6"/>
        <v xml:space="preserve">                "arc": null</v>
      </c>
      <c r="M21" s="11" t="str">
        <f t="shared" si="7"/>
        <v xml:space="preserve">              {
                "sp": "&lt;effectivedate -1cd YYYY-MM-DDT08:30:00+00:00&gt;",
                "v": "2.000",
                "q": "A",
                "e": null,
                "arc": null
              },
</v>
      </c>
    </row>
    <row r="22" spans="1:13" x14ac:dyDescent="0.25">
      <c r="A22" t="s">
        <v>44</v>
      </c>
      <c r="B22" s="3">
        <f>'Step 10'!C22</f>
        <v>2</v>
      </c>
      <c r="C22" s="3" t="s">
        <v>22</v>
      </c>
      <c r="F22" s="22" t="str">
        <f t="shared" si="0"/>
        <v/>
      </c>
      <c r="G22" s="22" t="str">
        <f t="shared" si="1"/>
        <v xml:space="preserve">,
</v>
      </c>
      <c r="H22" s="10" t="str">
        <f t="shared" si="2"/>
        <v xml:space="preserve">                "sp": "&lt;effectivedate -1cd YYYY-MM-DDT09:00:00+00:00&gt;",</v>
      </c>
      <c r="I22" t="str">
        <f t="shared" si="3"/>
        <v xml:space="preserve">                "v": "2.000",</v>
      </c>
      <c r="J22" t="str">
        <f t="shared" si="4"/>
        <v xml:space="preserve">                "q": "A",</v>
      </c>
      <c r="K22" t="str">
        <f t="shared" si="5"/>
        <v xml:space="preserve">                "e": null,</v>
      </c>
      <c r="L22" t="str">
        <f t="shared" si="6"/>
        <v xml:space="preserve">                "arc": null</v>
      </c>
      <c r="M22" s="11" t="str">
        <f t="shared" si="7"/>
        <v xml:space="preserve">              {
                "sp": "&lt;effectivedate -1cd YYYY-MM-DDT09:00:00+00:00&gt;",
                "v": "2.000",
                "q": "A",
                "e": null,
                "arc": null
              },
</v>
      </c>
    </row>
    <row r="23" spans="1:13" x14ac:dyDescent="0.25">
      <c r="A23" t="s">
        <v>45</v>
      </c>
      <c r="B23" s="3">
        <f>'Step 10'!C23</f>
        <v>2</v>
      </c>
      <c r="C23" s="3" t="s">
        <v>22</v>
      </c>
      <c r="F23" s="22" t="str">
        <f t="shared" si="0"/>
        <v/>
      </c>
      <c r="G23" s="22" t="str">
        <f t="shared" si="1"/>
        <v xml:space="preserve">,
</v>
      </c>
      <c r="H23" s="10" t="str">
        <f t="shared" si="2"/>
        <v xml:space="preserve">                "sp": "&lt;effectivedate -1cd YYYY-MM-DDT09:30:00+00:00&gt;",</v>
      </c>
      <c r="I23" t="str">
        <f t="shared" si="3"/>
        <v xml:space="preserve">                "v": "2.000",</v>
      </c>
      <c r="J23" t="str">
        <f t="shared" si="4"/>
        <v xml:space="preserve">                "q": "A",</v>
      </c>
      <c r="K23" t="str">
        <f t="shared" si="5"/>
        <v xml:space="preserve">                "e": null,</v>
      </c>
      <c r="L23" t="str">
        <f t="shared" si="6"/>
        <v xml:space="preserve">                "arc": null</v>
      </c>
      <c r="M23" s="11" t="str">
        <f t="shared" si="7"/>
        <v xml:space="preserve">              {
                "sp": "&lt;effectivedate -1cd YYYY-MM-DDT09:30:00+00:00&gt;",
                "v": "2.000",
                "q": "A",
                "e": null,
                "arc": null
              },
</v>
      </c>
    </row>
    <row r="24" spans="1:13" x14ac:dyDescent="0.25">
      <c r="A24" t="s">
        <v>46</v>
      </c>
      <c r="B24" s="3">
        <f>'Step 10'!C24</f>
        <v>2</v>
      </c>
      <c r="C24" s="3" t="s">
        <v>22</v>
      </c>
      <c r="F24" s="22" t="str">
        <f t="shared" si="0"/>
        <v/>
      </c>
      <c r="G24" s="22" t="str">
        <f t="shared" si="1"/>
        <v xml:space="preserve">,
</v>
      </c>
      <c r="H24" s="10" t="str">
        <f t="shared" si="2"/>
        <v xml:space="preserve">                "sp": "&lt;effectivedate -1cd YYYY-MM-DDT10:00:00+00:00&gt;",</v>
      </c>
      <c r="I24" t="str">
        <f t="shared" si="3"/>
        <v xml:space="preserve">                "v": "2.000",</v>
      </c>
      <c r="J24" t="str">
        <f t="shared" si="4"/>
        <v xml:space="preserve">                "q": "A",</v>
      </c>
      <c r="K24" t="str">
        <f t="shared" si="5"/>
        <v xml:space="preserve">                "e": null,</v>
      </c>
      <c r="L24" t="str">
        <f t="shared" si="6"/>
        <v xml:space="preserve">                "arc": null</v>
      </c>
      <c r="M24" s="11" t="str">
        <f t="shared" si="7"/>
        <v xml:space="preserve">              {
                "sp": "&lt;effectivedate -1cd YYYY-MM-DDT10:00:00+00:00&gt;",
                "v": "2.000",
                "q": "A",
                "e": null,
                "arc": null
              },
</v>
      </c>
    </row>
    <row r="25" spans="1:13" x14ac:dyDescent="0.25">
      <c r="A25" t="s">
        <v>47</v>
      </c>
      <c r="B25" s="3">
        <f>'Step 10'!C25</f>
        <v>2</v>
      </c>
      <c r="C25" s="3" t="s">
        <v>22</v>
      </c>
      <c r="F25" s="22" t="str">
        <f t="shared" si="0"/>
        <v/>
      </c>
      <c r="G25" s="22" t="str">
        <f t="shared" si="1"/>
        <v xml:space="preserve">,
</v>
      </c>
      <c r="H25" s="10" t="str">
        <f t="shared" si="2"/>
        <v xml:space="preserve">                "sp": "&lt;effectivedate -1cd YYYY-MM-DDT10:30:00+00:00&gt;",</v>
      </c>
      <c r="I25" t="str">
        <f t="shared" si="3"/>
        <v xml:space="preserve">                "v": "2.000",</v>
      </c>
      <c r="J25" t="str">
        <f t="shared" si="4"/>
        <v xml:space="preserve">                "q": "A",</v>
      </c>
      <c r="K25" t="str">
        <f t="shared" si="5"/>
        <v xml:space="preserve">                "e": null,</v>
      </c>
      <c r="L25" t="str">
        <f t="shared" si="6"/>
        <v xml:space="preserve">                "arc": null</v>
      </c>
      <c r="M25" s="11" t="str">
        <f t="shared" si="7"/>
        <v xml:space="preserve">              {
                "sp": "&lt;effectivedate -1cd YYYY-MM-DDT10:30:00+00:00&gt;",
                "v": "2.000",
                "q": "A",
                "e": null,
                "arc": null
              },
</v>
      </c>
    </row>
    <row r="26" spans="1:13" x14ac:dyDescent="0.25">
      <c r="A26" t="s">
        <v>48</v>
      </c>
      <c r="B26" s="3">
        <f>'Step 10'!C26</f>
        <v>2</v>
      </c>
      <c r="C26" s="3" t="s">
        <v>22</v>
      </c>
      <c r="F26" s="22" t="str">
        <f t="shared" si="0"/>
        <v/>
      </c>
      <c r="G26" s="22" t="str">
        <f t="shared" si="1"/>
        <v xml:space="preserve">,
</v>
      </c>
      <c r="H26" s="10" t="str">
        <f t="shared" si="2"/>
        <v xml:space="preserve">                "sp": "&lt;effectivedate -1cd YYYY-MM-DDT11:00:00+00:00&gt;",</v>
      </c>
      <c r="I26" t="str">
        <f t="shared" si="3"/>
        <v xml:space="preserve">                "v": "2.000",</v>
      </c>
      <c r="J26" t="str">
        <f t="shared" si="4"/>
        <v xml:space="preserve">                "q": "A",</v>
      </c>
      <c r="K26" t="str">
        <f t="shared" si="5"/>
        <v xml:space="preserve">                "e": null,</v>
      </c>
      <c r="L26" t="str">
        <f t="shared" si="6"/>
        <v xml:space="preserve">                "arc": null</v>
      </c>
      <c r="M26" s="11" t="str">
        <f t="shared" si="7"/>
        <v xml:space="preserve">              {
                "sp": "&lt;effectivedate -1cd YYYY-MM-DDT11:00:00+00:00&gt;",
                "v": "2.000",
                "q": "A",
                "e": null,
                "arc": null
              },
</v>
      </c>
    </row>
    <row r="27" spans="1:13" x14ac:dyDescent="0.25">
      <c r="A27" t="s">
        <v>49</v>
      </c>
      <c r="B27" s="3">
        <f>'Step 10'!C27</f>
        <v>2</v>
      </c>
      <c r="C27" s="3" t="s">
        <v>22</v>
      </c>
      <c r="F27" s="22" t="str">
        <f t="shared" si="0"/>
        <v/>
      </c>
      <c r="G27" s="22" t="str">
        <f t="shared" si="1"/>
        <v xml:space="preserve">,
</v>
      </c>
      <c r="H27" s="10" t="str">
        <f t="shared" si="2"/>
        <v xml:space="preserve">                "sp": "&lt;effectivedate -1cd YYYY-MM-DDT11:30:00+00:00&gt;",</v>
      </c>
      <c r="I27" t="str">
        <f t="shared" si="3"/>
        <v xml:space="preserve">                "v": "2.000",</v>
      </c>
      <c r="J27" t="str">
        <f t="shared" si="4"/>
        <v xml:space="preserve">                "q": "A",</v>
      </c>
      <c r="K27" t="str">
        <f t="shared" si="5"/>
        <v xml:space="preserve">                "e": null,</v>
      </c>
      <c r="L27" t="str">
        <f t="shared" si="6"/>
        <v xml:space="preserve">                "arc": null</v>
      </c>
      <c r="M27" s="11" t="str">
        <f t="shared" si="7"/>
        <v xml:space="preserve">              {
                "sp": "&lt;effectivedate -1cd YYYY-MM-DDT11:30:00+00:00&gt;",
                "v": "2.000",
                "q": "A",
                "e": null,
                "arc": null
              },
</v>
      </c>
    </row>
    <row r="28" spans="1:13" x14ac:dyDescent="0.25">
      <c r="A28" t="s">
        <v>50</v>
      </c>
      <c r="B28" s="3">
        <f>'Step 10'!C28</f>
        <v>2</v>
      </c>
      <c r="C28" s="3" t="s">
        <v>22</v>
      </c>
      <c r="F28" s="22" t="str">
        <f t="shared" si="0"/>
        <v/>
      </c>
      <c r="G28" s="22" t="str">
        <f t="shared" si="1"/>
        <v xml:space="preserve">,
</v>
      </c>
      <c r="H28" s="10" t="str">
        <f t="shared" si="2"/>
        <v xml:space="preserve">                "sp": "&lt;effectivedate -1cd YYYY-MM-DDT12:00:00+00:00&gt;",</v>
      </c>
      <c r="I28" t="str">
        <f t="shared" si="3"/>
        <v xml:space="preserve">                "v": "2.000",</v>
      </c>
      <c r="J28" t="str">
        <f t="shared" si="4"/>
        <v xml:space="preserve">                "q": "A",</v>
      </c>
      <c r="K28" t="str">
        <f t="shared" si="5"/>
        <v xml:space="preserve">                "e": null,</v>
      </c>
      <c r="L28" t="str">
        <f t="shared" si="6"/>
        <v xml:space="preserve">                "arc": null</v>
      </c>
      <c r="M28" s="11" t="str">
        <f t="shared" si="7"/>
        <v xml:space="preserve">              {
                "sp": "&lt;effectivedate -1cd YYYY-MM-DDT12:00:00+00:00&gt;",
                "v": "2.000",
                "q": "A",
                "e": null,
                "arc": null
              },
</v>
      </c>
    </row>
    <row r="29" spans="1:13" x14ac:dyDescent="0.25">
      <c r="A29" t="s">
        <v>51</v>
      </c>
      <c r="B29" s="3">
        <f>'Step 10'!C29</f>
        <v>3</v>
      </c>
      <c r="C29" s="3" t="s">
        <v>22</v>
      </c>
      <c r="F29" s="22" t="str">
        <f t="shared" si="0"/>
        <v/>
      </c>
      <c r="G29" s="22" t="str">
        <f t="shared" si="1"/>
        <v xml:space="preserve">,
</v>
      </c>
      <c r="H29" s="10" t="str">
        <f t="shared" si="2"/>
        <v xml:space="preserve">                "sp": "&lt;effectivedate -1cd YYYY-MM-DDT12:30:00+00:00&gt;",</v>
      </c>
      <c r="I29" t="str">
        <f t="shared" si="3"/>
        <v xml:space="preserve">                "v": "3.000",</v>
      </c>
      <c r="J29" t="str">
        <f t="shared" si="4"/>
        <v xml:space="preserve">                "q": "A",</v>
      </c>
      <c r="K29" t="str">
        <f t="shared" si="5"/>
        <v xml:space="preserve">                "e": null,</v>
      </c>
      <c r="L29" t="str">
        <f t="shared" si="6"/>
        <v xml:space="preserve">                "arc": null</v>
      </c>
      <c r="M29" s="11" t="str">
        <f t="shared" si="7"/>
        <v xml:space="preserve">              {
                "sp": "&lt;effectivedate -1cd YYYY-MM-DDT12:30:00+00:00&gt;",
                "v": "3.000",
                "q": "A",
                "e": null,
                "arc": null
              },
</v>
      </c>
    </row>
    <row r="30" spans="1:13" x14ac:dyDescent="0.25">
      <c r="A30" t="s">
        <v>52</v>
      </c>
      <c r="B30" s="3">
        <f>'Step 10'!C30</f>
        <v>3</v>
      </c>
      <c r="C30" s="3" t="s">
        <v>22</v>
      </c>
      <c r="F30" s="22" t="str">
        <f t="shared" si="0"/>
        <v/>
      </c>
      <c r="G30" s="22" t="str">
        <f t="shared" si="1"/>
        <v xml:space="preserve">,
</v>
      </c>
      <c r="H30" s="10" t="str">
        <f t="shared" si="2"/>
        <v xml:space="preserve">                "sp": "&lt;effectivedate -1cd YYYY-MM-DDT13:00:00+00:00&gt;",</v>
      </c>
      <c r="I30" t="str">
        <f t="shared" si="3"/>
        <v xml:space="preserve">                "v": "3.000",</v>
      </c>
      <c r="J30" t="str">
        <f t="shared" si="4"/>
        <v xml:space="preserve">                "q": "A",</v>
      </c>
      <c r="K30" t="str">
        <f t="shared" si="5"/>
        <v xml:space="preserve">                "e": null,</v>
      </c>
      <c r="L30" t="str">
        <f t="shared" si="6"/>
        <v xml:space="preserve">                "arc": null</v>
      </c>
      <c r="M30" s="11" t="str">
        <f t="shared" si="7"/>
        <v xml:space="preserve">              {
                "sp": "&lt;effectivedate -1cd YYYY-MM-DDT13:00:00+00:00&gt;",
                "v": "3.000",
                "q": "A",
                "e": null,
                "arc": null
              },
</v>
      </c>
    </row>
    <row r="31" spans="1:13" x14ac:dyDescent="0.25">
      <c r="A31" t="s">
        <v>53</v>
      </c>
      <c r="B31" s="3">
        <f>'Step 10'!C31</f>
        <v>3</v>
      </c>
      <c r="C31" s="3" t="s">
        <v>22</v>
      </c>
      <c r="F31" s="22" t="str">
        <f t="shared" si="0"/>
        <v/>
      </c>
      <c r="G31" s="22" t="str">
        <f t="shared" si="1"/>
        <v xml:space="preserve">,
</v>
      </c>
      <c r="H31" s="10" t="str">
        <f t="shared" si="2"/>
        <v xml:space="preserve">                "sp": "&lt;effectivedate -1cd YYYY-MM-DDT13:30:00+00:00&gt;",</v>
      </c>
      <c r="I31" t="str">
        <f t="shared" si="3"/>
        <v xml:space="preserve">                "v": "3.000",</v>
      </c>
      <c r="J31" t="str">
        <f t="shared" si="4"/>
        <v xml:space="preserve">                "q": "A",</v>
      </c>
      <c r="K31" t="str">
        <f t="shared" si="5"/>
        <v xml:space="preserve">                "e": null,</v>
      </c>
      <c r="L31" t="str">
        <f t="shared" si="6"/>
        <v xml:space="preserve">                "arc": null</v>
      </c>
      <c r="M31" s="11" t="str">
        <f t="shared" si="7"/>
        <v xml:space="preserve">              {
                "sp": "&lt;effectivedate -1cd YYYY-MM-DDT13:30:00+00:00&gt;",
                "v": "3.000",
                "q": "A",
                "e": null,
                "arc": null
              },
</v>
      </c>
    </row>
    <row r="32" spans="1:13" x14ac:dyDescent="0.25">
      <c r="A32" t="s">
        <v>54</v>
      </c>
      <c r="B32" s="3">
        <f>'Step 10'!C32</f>
        <v>3</v>
      </c>
      <c r="C32" s="3" t="s">
        <v>22</v>
      </c>
      <c r="F32" s="22" t="str">
        <f t="shared" si="0"/>
        <v/>
      </c>
      <c r="G32" s="22" t="str">
        <f t="shared" si="1"/>
        <v xml:space="preserve">,
</v>
      </c>
      <c r="H32" s="10" t="str">
        <f t="shared" si="2"/>
        <v xml:space="preserve">                "sp": "&lt;effectivedate -1cd YYYY-MM-DDT14:00:00+00:00&gt;",</v>
      </c>
      <c r="I32" t="str">
        <f t="shared" si="3"/>
        <v xml:space="preserve">                "v": "3.000",</v>
      </c>
      <c r="J32" t="str">
        <f t="shared" si="4"/>
        <v xml:space="preserve">                "q": "A",</v>
      </c>
      <c r="K32" t="str">
        <f t="shared" si="5"/>
        <v xml:space="preserve">                "e": null,</v>
      </c>
      <c r="L32" t="str">
        <f t="shared" si="6"/>
        <v xml:space="preserve">                "arc": null</v>
      </c>
      <c r="M32" s="11" t="str">
        <f t="shared" si="7"/>
        <v xml:space="preserve">              {
                "sp": "&lt;effectivedate -1cd YYYY-MM-DDT14:00:00+00:00&gt;",
                "v": "3.000",
                "q": "A",
                "e": null,
                "arc": null
              },
</v>
      </c>
    </row>
    <row r="33" spans="1:13" x14ac:dyDescent="0.25">
      <c r="A33" t="s">
        <v>55</v>
      </c>
      <c r="B33" s="3">
        <f>'Step 10'!C33</f>
        <v>3</v>
      </c>
      <c r="C33" s="3" t="s">
        <v>22</v>
      </c>
      <c r="F33" s="22" t="str">
        <f t="shared" si="0"/>
        <v/>
      </c>
      <c r="G33" s="22" t="str">
        <f t="shared" si="1"/>
        <v xml:space="preserve">,
</v>
      </c>
      <c r="H33" s="10" t="str">
        <f t="shared" si="2"/>
        <v xml:space="preserve">                "sp": "&lt;effectivedate -1cd YYYY-MM-DDT14:30:00+00:00&gt;",</v>
      </c>
      <c r="I33" t="str">
        <f t="shared" si="3"/>
        <v xml:space="preserve">                "v": "3.000",</v>
      </c>
      <c r="J33" t="str">
        <f t="shared" si="4"/>
        <v xml:space="preserve">                "q": "A",</v>
      </c>
      <c r="K33" t="str">
        <f t="shared" si="5"/>
        <v xml:space="preserve">                "e": null,</v>
      </c>
      <c r="L33" t="str">
        <f t="shared" si="6"/>
        <v xml:space="preserve">                "arc": null</v>
      </c>
      <c r="M33" s="11" t="str">
        <f t="shared" si="7"/>
        <v xml:space="preserve">              {
                "sp": "&lt;effectivedate -1cd YYYY-MM-DDT14:30:00+00:00&gt;",
                "v": "3.000",
                "q": "A",
                "e": null,
                "arc": null
              },
</v>
      </c>
    </row>
    <row r="34" spans="1:13" x14ac:dyDescent="0.25">
      <c r="A34" t="s">
        <v>56</v>
      </c>
      <c r="B34" s="3">
        <f>'Step 10'!C34</f>
        <v>3</v>
      </c>
      <c r="C34" s="3" t="s">
        <v>22</v>
      </c>
      <c r="F34" s="22" t="str">
        <f t="shared" si="0"/>
        <v/>
      </c>
      <c r="G34" s="22" t="str">
        <f t="shared" si="1"/>
        <v xml:space="preserve">,
</v>
      </c>
      <c r="H34" s="10" t="str">
        <f t="shared" si="2"/>
        <v xml:space="preserve">                "sp": "&lt;effectivedate -1cd YYYY-MM-DDT15:00:00+00:00&gt;",</v>
      </c>
      <c r="I34" t="str">
        <f t="shared" si="3"/>
        <v xml:space="preserve">                "v": "3.000",</v>
      </c>
      <c r="J34" t="str">
        <f t="shared" si="4"/>
        <v xml:space="preserve">                "q": "A",</v>
      </c>
      <c r="K34" t="str">
        <f t="shared" si="5"/>
        <v xml:space="preserve">                "e": null,</v>
      </c>
      <c r="L34" t="str">
        <f t="shared" si="6"/>
        <v xml:space="preserve">                "arc": null</v>
      </c>
      <c r="M34" s="11" t="str">
        <f t="shared" si="7"/>
        <v xml:space="preserve">              {
                "sp": "&lt;effectivedate -1cd YYYY-MM-DDT15:00:00+00:00&gt;",
                "v": "3.000",
                "q": "A",
                "e": null,
                "arc": null
              },
</v>
      </c>
    </row>
    <row r="35" spans="1:13" x14ac:dyDescent="0.25">
      <c r="A35" t="s">
        <v>57</v>
      </c>
      <c r="B35" s="3">
        <f>'Step 10'!C35</f>
        <v>3</v>
      </c>
      <c r="C35" s="3" t="s">
        <v>22</v>
      </c>
      <c r="F35" s="22" t="str">
        <f t="shared" si="0"/>
        <v/>
      </c>
      <c r="G35" s="22" t="str">
        <f t="shared" si="1"/>
        <v xml:space="preserve">,
</v>
      </c>
      <c r="H35" s="10" t="str">
        <f t="shared" si="2"/>
        <v xml:space="preserve">                "sp": "&lt;effectivedate -1cd YYYY-MM-DDT15:30:00+00:00&gt;",</v>
      </c>
      <c r="I35" t="str">
        <f t="shared" si="3"/>
        <v xml:space="preserve">                "v": "3.000",</v>
      </c>
      <c r="J35" t="str">
        <f t="shared" si="4"/>
        <v xml:space="preserve">                "q": "A",</v>
      </c>
      <c r="K35" t="str">
        <f t="shared" si="5"/>
        <v xml:space="preserve">                "e": null,</v>
      </c>
      <c r="L35" t="str">
        <f t="shared" si="6"/>
        <v xml:space="preserve">                "arc": null</v>
      </c>
      <c r="M35" s="11" t="str">
        <f t="shared" si="7"/>
        <v xml:space="preserve">              {
                "sp": "&lt;effectivedate -1cd YYYY-MM-DDT15:30:00+00:00&gt;",
                "v": "3.000",
                "q": "A",
                "e": null,
                "arc": null
              },
</v>
      </c>
    </row>
    <row r="36" spans="1:13" x14ac:dyDescent="0.25">
      <c r="A36" t="s">
        <v>58</v>
      </c>
      <c r="B36" s="3">
        <f>'Step 10'!C36</f>
        <v>3</v>
      </c>
      <c r="C36" s="3" t="s">
        <v>22</v>
      </c>
      <c r="F36" s="22" t="str">
        <f t="shared" si="0"/>
        <v/>
      </c>
      <c r="G36" s="22" t="str">
        <f t="shared" si="1"/>
        <v xml:space="preserve">,
</v>
      </c>
      <c r="H36" s="10" t="str">
        <f t="shared" si="2"/>
        <v xml:space="preserve">                "sp": "&lt;effectivedate -1cd YYYY-MM-DDT16:00:00+00:00&gt;",</v>
      </c>
      <c r="I36" t="str">
        <f t="shared" si="3"/>
        <v xml:space="preserve">                "v": "3.000",</v>
      </c>
      <c r="J36" t="str">
        <f t="shared" si="4"/>
        <v xml:space="preserve">                "q": "A",</v>
      </c>
      <c r="K36" t="str">
        <f t="shared" si="5"/>
        <v xml:space="preserve">                "e": null,</v>
      </c>
      <c r="L36" t="str">
        <f t="shared" si="6"/>
        <v xml:space="preserve">                "arc": null</v>
      </c>
      <c r="M36" s="11" t="str">
        <f t="shared" si="7"/>
        <v xml:space="preserve">              {
                "sp": "&lt;effectivedate -1cd YYYY-MM-DDT16:00:00+00:00&gt;",
                "v": "3.000",
                "q": "A",
                "e": null,
                "arc": null
              },
</v>
      </c>
    </row>
    <row r="37" spans="1:13" x14ac:dyDescent="0.25">
      <c r="A37" t="s">
        <v>59</v>
      </c>
      <c r="B37" s="3">
        <f>'Step 10'!C37</f>
        <v>3</v>
      </c>
      <c r="C37" s="3" t="s">
        <v>22</v>
      </c>
      <c r="F37" s="22" t="str">
        <f t="shared" si="0"/>
        <v/>
      </c>
      <c r="G37" s="22" t="str">
        <f t="shared" si="1"/>
        <v xml:space="preserve">,
</v>
      </c>
      <c r="H37" s="10" t="str">
        <f t="shared" si="2"/>
        <v xml:space="preserve">                "sp": "&lt;effectivedate -1cd YYYY-MM-DDT16:30:00+00:00&gt;",</v>
      </c>
      <c r="I37" t="str">
        <f t="shared" si="3"/>
        <v xml:space="preserve">                "v": "3.000",</v>
      </c>
      <c r="J37" t="str">
        <f t="shared" si="4"/>
        <v xml:space="preserve">                "q": "A",</v>
      </c>
      <c r="K37" t="str">
        <f t="shared" si="5"/>
        <v xml:space="preserve">                "e": null,</v>
      </c>
      <c r="L37" t="str">
        <f t="shared" si="6"/>
        <v xml:space="preserve">                "arc": null</v>
      </c>
      <c r="M37" s="11" t="str">
        <f t="shared" si="7"/>
        <v xml:space="preserve">              {
                "sp": "&lt;effectivedate -1cd YYYY-MM-DDT16:30:00+00:00&gt;",
                "v": "3.000",
                "q": "A",
                "e": null,
                "arc": null
              },
</v>
      </c>
    </row>
    <row r="38" spans="1:13" x14ac:dyDescent="0.25">
      <c r="A38" t="s">
        <v>60</v>
      </c>
      <c r="B38" s="3">
        <f>'Step 10'!C38</f>
        <v>3</v>
      </c>
      <c r="C38" s="3" t="s">
        <v>22</v>
      </c>
      <c r="F38" s="22" t="str">
        <f t="shared" si="0"/>
        <v/>
      </c>
      <c r="G38" s="22" t="str">
        <f t="shared" si="1"/>
        <v xml:space="preserve">,
</v>
      </c>
      <c r="H38" s="10" t="str">
        <f t="shared" si="2"/>
        <v xml:space="preserve">                "sp": "&lt;effectivedate -1cd YYYY-MM-DDT17:00:00+00:00&gt;",</v>
      </c>
      <c r="I38" t="str">
        <f t="shared" si="3"/>
        <v xml:space="preserve">                "v": "3.000",</v>
      </c>
      <c r="J38" t="str">
        <f t="shared" si="4"/>
        <v xml:space="preserve">                "q": "A",</v>
      </c>
      <c r="K38" t="str">
        <f t="shared" si="5"/>
        <v xml:space="preserve">                "e": null,</v>
      </c>
      <c r="L38" t="str">
        <f t="shared" si="6"/>
        <v xml:space="preserve">                "arc": null</v>
      </c>
      <c r="M38" s="11" t="str">
        <f t="shared" si="7"/>
        <v xml:space="preserve">              {
                "sp": "&lt;effectivedate -1cd YYYY-MM-DDT17:00:00+00:00&gt;",
                "v": "3.000",
                "q": "A",
                "e": null,
                "arc": null
              },
</v>
      </c>
    </row>
    <row r="39" spans="1:13" x14ac:dyDescent="0.25">
      <c r="A39" t="s">
        <v>61</v>
      </c>
      <c r="B39" s="3">
        <f>'Step 10'!C39</f>
        <v>3</v>
      </c>
      <c r="C39" s="3" t="s">
        <v>22</v>
      </c>
      <c r="F39" s="22" t="str">
        <f t="shared" si="0"/>
        <v/>
      </c>
      <c r="G39" s="22" t="str">
        <f t="shared" si="1"/>
        <v xml:space="preserve">,
</v>
      </c>
      <c r="H39" s="10" t="str">
        <f t="shared" si="2"/>
        <v xml:space="preserve">                "sp": "&lt;effectivedate -1cd YYYY-MM-DDT17:30:00+00:00&gt;",</v>
      </c>
      <c r="I39" t="str">
        <f t="shared" si="3"/>
        <v xml:space="preserve">                "v": "3.000",</v>
      </c>
      <c r="J39" t="str">
        <f t="shared" si="4"/>
        <v xml:space="preserve">                "q": "A",</v>
      </c>
      <c r="K39" t="str">
        <f t="shared" si="5"/>
        <v xml:space="preserve">                "e": null,</v>
      </c>
      <c r="L39" t="str">
        <f t="shared" si="6"/>
        <v xml:space="preserve">                "arc": null</v>
      </c>
      <c r="M39" s="11" t="str">
        <f t="shared" si="7"/>
        <v xml:space="preserve">              {
                "sp": "&lt;effectivedate -1cd YYYY-MM-DDT17:30:00+00:00&gt;",
                "v": "3.000",
                "q": "A",
                "e": null,
                "arc": null
              },
</v>
      </c>
    </row>
    <row r="40" spans="1:13" x14ac:dyDescent="0.25">
      <c r="A40" t="s">
        <v>62</v>
      </c>
      <c r="B40" s="3">
        <f>'Step 10'!C40</f>
        <v>3</v>
      </c>
      <c r="C40" s="3" t="s">
        <v>22</v>
      </c>
      <c r="F40" s="22" t="str">
        <f t="shared" si="0"/>
        <v/>
      </c>
      <c r="G40" s="22" t="str">
        <f t="shared" si="1"/>
        <v xml:space="preserve">,
</v>
      </c>
      <c r="H40" s="10" t="str">
        <f t="shared" si="2"/>
        <v xml:space="preserve">                "sp": "&lt;effectivedate -1cd YYYY-MM-DDT18:00:00+00:00&gt;",</v>
      </c>
      <c r="I40" t="str">
        <f t="shared" si="3"/>
        <v xml:space="preserve">                "v": "3.000",</v>
      </c>
      <c r="J40" t="str">
        <f t="shared" si="4"/>
        <v xml:space="preserve">                "q": "A",</v>
      </c>
      <c r="K40" t="str">
        <f t="shared" si="5"/>
        <v xml:space="preserve">                "e": null,</v>
      </c>
      <c r="L40" t="str">
        <f t="shared" si="6"/>
        <v xml:space="preserve">                "arc": null</v>
      </c>
      <c r="M40" s="11" t="str">
        <f t="shared" si="7"/>
        <v xml:space="preserve">              {
                "sp": "&lt;effectivedate -1cd YYYY-MM-DDT18:00:00+00:00&gt;",
                "v": "3.000",
                "q": "A",
                "e": null,
                "arc": null
              },
</v>
      </c>
    </row>
    <row r="41" spans="1:13" x14ac:dyDescent="0.25">
      <c r="A41" t="s">
        <v>63</v>
      </c>
      <c r="B41" s="3">
        <f>'Step 10'!C41</f>
        <v>4</v>
      </c>
      <c r="C41" s="3" t="s">
        <v>22</v>
      </c>
      <c r="F41" s="22" t="str">
        <f t="shared" si="0"/>
        <v/>
      </c>
      <c r="G41" s="22" t="str">
        <f t="shared" si="1"/>
        <v xml:space="preserve">,
</v>
      </c>
      <c r="H41" s="10" t="str">
        <f t="shared" si="2"/>
        <v xml:space="preserve">                "sp": "&lt;effectivedate -1cd YYYY-MM-DDT18:30:00+00:00&gt;",</v>
      </c>
      <c r="I41" t="str">
        <f t="shared" si="3"/>
        <v xml:space="preserve">                "v": "4.000",</v>
      </c>
      <c r="J41" t="str">
        <f t="shared" si="4"/>
        <v xml:space="preserve">                "q": "A",</v>
      </c>
      <c r="K41" t="str">
        <f t="shared" si="5"/>
        <v xml:space="preserve">                "e": null,</v>
      </c>
      <c r="L41" t="str">
        <f t="shared" si="6"/>
        <v xml:space="preserve">                "arc": null</v>
      </c>
      <c r="M41" s="11" t="str">
        <f t="shared" si="7"/>
        <v xml:space="preserve">              {
                "sp": "&lt;effectivedate -1cd YYYY-MM-DDT18:30:00+00:00&gt;",
                "v": "4.000",
                "q": "A",
                "e": null,
                "arc": null
              },
</v>
      </c>
    </row>
    <row r="42" spans="1:13" x14ac:dyDescent="0.25">
      <c r="A42" t="s">
        <v>64</v>
      </c>
      <c r="B42" s="3">
        <f>'Step 10'!C42</f>
        <v>4</v>
      </c>
      <c r="C42" s="3" t="s">
        <v>22</v>
      </c>
      <c r="F42" s="22" t="str">
        <f t="shared" si="0"/>
        <v/>
      </c>
      <c r="G42" s="22" t="str">
        <f t="shared" si="1"/>
        <v xml:space="preserve">,
</v>
      </c>
      <c r="H42" s="10" t="str">
        <f t="shared" si="2"/>
        <v xml:space="preserve">                "sp": "&lt;effectivedate -1cd YYYY-MM-DDT19:00:00+00:00&gt;",</v>
      </c>
      <c r="I42" t="str">
        <f t="shared" si="3"/>
        <v xml:space="preserve">                "v": "4.000",</v>
      </c>
      <c r="J42" t="str">
        <f t="shared" si="4"/>
        <v xml:space="preserve">                "q": "A",</v>
      </c>
      <c r="K42" t="str">
        <f t="shared" si="5"/>
        <v xml:space="preserve">                "e": null,</v>
      </c>
      <c r="L42" t="str">
        <f t="shared" si="6"/>
        <v xml:space="preserve">                "arc": null</v>
      </c>
      <c r="M42" s="11" t="str">
        <f t="shared" si="7"/>
        <v xml:space="preserve">              {
                "sp": "&lt;effectivedate -1cd YYYY-MM-DDT19:00:00+00:00&gt;",
                "v": "4.000",
                "q": "A",
                "e": null,
                "arc": null
              },
</v>
      </c>
    </row>
    <row r="43" spans="1:13" x14ac:dyDescent="0.25">
      <c r="A43" t="s">
        <v>65</v>
      </c>
      <c r="B43" s="3">
        <f>'Step 10'!C43</f>
        <v>4</v>
      </c>
      <c r="C43" s="3" t="s">
        <v>22</v>
      </c>
      <c r="F43" s="22" t="str">
        <f t="shared" si="0"/>
        <v/>
      </c>
      <c r="G43" s="22" t="str">
        <f t="shared" si="1"/>
        <v xml:space="preserve">,
</v>
      </c>
      <c r="H43" s="10" t="str">
        <f t="shared" si="2"/>
        <v xml:space="preserve">                "sp": "&lt;effectivedate -1cd YYYY-MM-DDT19:30:00+00:00&gt;",</v>
      </c>
      <c r="I43" t="str">
        <f t="shared" si="3"/>
        <v xml:space="preserve">                "v": "4.000",</v>
      </c>
      <c r="J43" t="str">
        <f t="shared" si="4"/>
        <v xml:space="preserve">                "q": "A",</v>
      </c>
      <c r="K43" t="str">
        <f t="shared" si="5"/>
        <v xml:space="preserve">                "e": null,</v>
      </c>
      <c r="L43" t="str">
        <f t="shared" si="6"/>
        <v xml:space="preserve">                "arc": null</v>
      </c>
      <c r="M43" s="11" t="str">
        <f t="shared" si="7"/>
        <v xml:space="preserve">              {
                "sp": "&lt;effectivedate -1cd YYYY-MM-DDT19:30:00+00:00&gt;",
                "v": "4.000",
                "q": "A",
                "e": null,
                "arc": null
              },
</v>
      </c>
    </row>
    <row r="44" spans="1:13" x14ac:dyDescent="0.25">
      <c r="A44" t="s">
        <v>66</v>
      </c>
      <c r="B44" s="3">
        <f>'Step 10'!C44</f>
        <v>4</v>
      </c>
      <c r="C44" s="3" t="s">
        <v>22</v>
      </c>
      <c r="F44" s="22" t="str">
        <f t="shared" si="0"/>
        <v/>
      </c>
      <c r="G44" s="22" t="str">
        <f t="shared" si="1"/>
        <v xml:space="preserve">,
</v>
      </c>
      <c r="H44" s="10" t="str">
        <f t="shared" si="2"/>
        <v xml:space="preserve">                "sp": "&lt;effectivedate -1cd YYYY-MM-DDT20:00:00+00:00&gt;",</v>
      </c>
      <c r="I44" t="str">
        <f t="shared" si="3"/>
        <v xml:space="preserve">                "v": "4.000",</v>
      </c>
      <c r="J44" t="str">
        <f t="shared" si="4"/>
        <v xml:space="preserve">                "q": "A",</v>
      </c>
      <c r="K44" t="str">
        <f t="shared" si="5"/>
        <v xml:space="preserve">                "e": null,</v>
      </c>
      <c r="L44" t="str">
        <f t="shared" si="6"/>
        <v xml:space="preserve">                "arc": null</v>
      </c>
      <c r="M44" s="11" t="str">
        <f t="shared" si="7"/>
        <v xml:space="preserve">              {
                "sp": "&lt;effectivedate -1cd YYYY-MM-DDT20:00:00+00:00&gt;",
                "v": "4.000",
                "q": "A",
                "e": null,
                "arc": null
              },
</v>
      </c>
    </row>
    <row r="45" spans="1:13" x14ac:dyDescent="0.25">
      <c r="A45" t="s">
        <v>67</v>
      </c>
      <c r="B45" s="3">
        <f>'Step 10'!C45</f>
        <v>4</v>
      </c>
      <c r="C45" s="3" t="s">
        <v>22</v>
      </c>
      <c r="F45" s="22" t="str">
        <f t="shared" si="0"/>
        <v/>
      </c>
      <c r="G45" s="22" t="str">
        <f t="shared" si="1"/>
        <v xml:space="preserve">,
</v>
      </c>
      <c r="H45" s="10" t="str">
        <f t="shared" si="2"/>
        <v xml:space="preserve">                "sp": "&lt;effectivedate -1cd YYYY-MM-DDT20:30:00+00:00&gt;",</v>
      </c>
      <c r="I45" t="str">
        <f t="shared" si="3"/>
        <v xml:space="preserve">                "v": "4.000",</v>
      </c>
      <c r="J45" t="str">
        <f t="shared" si="4"/>
        <v xml:space="preserve">                "q": "A",</v>
      </c>
      <c r="K45" t="str">
        <f t="shared" si="5"/>
        <v xml:space="preserve">                "e": null,</v>
      </c>
      <c r="L45" t="str">
        <f t="shared" si="6"/>
        <v xml:space="preserve">                "arc": null</v>
      </c>
      <c r="M45" s="11" t="str">
        <f t="shared" si="7"/>
        <v xml:space="preserve">              {
                "sp": "&lt;effectivedate -1cd YYYY-MM-DDT20:30:00+00:00&gt;",
                "v": "4.000",
                "q": "A",
                "e": null,
                "arc": null
              },
</v>
      </c>
    </row>
    <row r="46" spans="1:13" x14ac:dyDescent="0.25">
      <c r="A46" t="s">
        <v>68</v>
      </c>
      <c r="B46" s="3">
        <f>'Step 10'!C46</f>
        <v>4</v>
      </c>
      <c r="C46" s="3" t="s">
        <v>22</v>
      </c>
      <c r="F46" s="22" t="str">
        <f t="shared" si="0"/>
        <v/>
      </c>
      <c r="G46" s="22" t="str">
        <f t="shared" si="1"/>
        <v xml:space="preserve">,
</v>
      </c>
      <c r="H46" s="10" t="str">
        <f t="shared" si="2"/>
        <v xml:space="preserve">                "sp": "&lt;effectivedate -1cd YYYY-MM-DDT21:00:00+00:00&gt;",</v>
      </c>
      <c r="I46" t="str">
        <f t="shared" si="3"/>
        <v xml:space="preserve">                "v": "4.000",</v>
      </c>
      <c r="J46" t="str">
        <f t="shared" si="4"/>
        <v xml:space="preserve">                "q": "A",</v>
      </c>
      <c r="K46" t="str">
        <f t="shared" si="5"/>
        <v xml:space="preserve">                "e": null,</v>
      </c>
      <c r="L46" t="str">
        <f t="shared" si="6"/>
        <v xml:space="preserve">                "arc": null</v>
      </c>
      <c r="M46" s="11" t="str">
        <f t="shared" si="7"/>
        <v xml:space="preserve">              {
                "sp": "&lt;effectivedate -1cd YYYY-MM-DDT21:00:00+00:00&gt;",
                "v": "4.000",
                "q": "A",
                "e": null,
                "arc": null
              },
</v>
      </c>
    </row>
    <row r="47" spans="1:13" x14ac:dyDescent="0.25">
      <c r="A47" t="s">
        <v>69</v>
      </c>
      <c r="B47" s="3">
        <f>'Step 10'!C47</f>
        <v>4</v>
      </c>
      <c r="C47" s="3" t="s">
        <v>22</v>
      </c>
      <c r="F47" s="22" t="str">
        <f t="shared" si="0"/>
        <v/>
      </c>
      <c r="G47" s="22" t="str">
        <f t="shared" si="1"/>
        <v xml:space="preserve">,
</v>
      </c>
      <c r="H47" s="10" t="str">
        <f t="shared" si="2"/>
        <v xml:space="preserve">                "sp": "&lt;effectivedate -1cd YYYY-MM-DDT21:30:00+00:00&gt;",</v>
      </c>
      <c r="I47" t="str">
        <f t="shared" si="3"/>
        <v xml:space="preserve">                "v": "4.000",</v>
      </c>
      <c r="J47" t="str">
        <f t="shared" si="4"/>
        <v xml:space="preserve">                "q": "A",</v>
      </c>
      <c r="K47" t="str">
        <f t="shared" si="5"/>
        <v xml:space="preserve">                "e": null,</v>
      </c>
      <c r="L47" t="str">
        <f t="shared" si="6"/>
        <v xml:space="preserve">                "arc": null</v>
      </c>
      <c r="M47" s="11" t="str">
        <f t="shared" si="7"/>
        <v xml:space="preserve">              {
                "sp": "&lt;effectivedate -1cd YYYY-MM-DDT21:30:00+00:00&gt;",
                "v": "4.000",
                "q": "A",
                "e": null,
                "arc": null
              },
</v>
      </c>
    </row>
    <row r="48" spans="1:13" x14ac:dyDescent="0.25">
      <c r="A48" t="s">
        <v>70</v>
      </c>
      <c r="B48" s="3">
        <f>'Step 10'!C48</f>
        <v>4</v>
      </c>
      <c r="C48" s="3" t="s">
        <v>22</v>
      </c>
      <c r="F48" s="22" t="str">
        <f t="shared" si="0"/>
        <v/>
      </c>
      <c r="G48" s="22" t="str">
        <f t="shared" si="1"/>
        <v xml:space="preserve">,
</v>
      </c>
      <c r="H48" s="10" t="str">
        <f t="shared" si="2"/>
        <v xml:space="preserve">                "sp": "&lt;effectivedate -1cd YYYY-MM-DDT22:00:00+00:00&gt;",</v>
      </c>
      <c r="I48" t="str">
        <f t="shared" si="3"/>
        <v xml:space="preserve">                "v": "4.000",</v>
      </c>
      <c r="J48" t="str">
        <f t="shared" si="4"/>
        <v xml:space="preserve">                "q": "A",</v>
      </c>
      <c r="K48" t="str">
        <f t="shared" si="5"/>
        <v xml:space="preserve">                "e": null,</v>
      </c>
      <c r="L48" t="str">
        <f t="shared" si="6"/>
        <v xml:space="preserve">                "arc": null</v>
      </c>
      <c r="M48" s="11" t="str">
        <f t="shared" si="7"/>
        <v xml:space="preserve">              {
                "sp": "&lt;effectivedate -1cd YYYY-MM-DDT22:00:00+00:00&gt;",
                "v": "4.000",
                "q": "A",
                "e": null,
                "arc": null
              },
</v>
      </c>
    </row>
    <row r="49" spans="1:13" x14ac:dyDescent="0.25">
      <c r="A49" t="s">
        <v>71</v>
      </c>
      <c r="B49" s="3">
        <f>'Step 10'!C49</f>
        <v>4</v>
      </c>
      <c r="C49" s="3" t="s">
        <v>22</v>
      </c>
      <c r="F49" s="22" t="str">
        <f t="shared" si="0"/>
        <v/>
      </c>
      <c r="G49" s="22" t="str">
        <f t="shared" si="1"/>
        <v xml:space="preserve">,
</v>
      </c>
      <c r="H49" s="10" t="str">
        <f t="shared" si="2"/>
        <v xml:space="preserve">                "sp": "&lt;effectivedate -1cd YYYY-MM-DDT22:30:00+00:00&gt;",</v>
      </c>
      <c r="I49" t="str">
        <f t="shared" si="3"/>
        <v xml:space="preserve">                "v": "4.000",</v>
      </c>
      <c r="J49" t="str">
        <f t="shared" si="4"/>
        <v xml:space="preserve">                "q": "A",</v>
      </c>
      <c r="K49" t="str">
        <f t="shared" si="5"/>
        <v xml:space="preserve">                "e": null,</v>
      </c>
      <c r="L49" t="str">
        <f t="shared" si="6"/>
        <v xml:space="preserve">                "arc": null</v>
      </c>
      <c r="M49" s="11" t="str">
        <f t="shared" si="7"/>
        <v xml:space="preserve">              {
                "sp": "&lt;effectivedate -1cd YYYY-MM-DDT22:30:00+00:00&gt;",
                "v": "4.000",
                "q": "A",
                "e": null,
                "arc": null
              },
</v>
      </c>
    </row>
    <row r="50" spans="1:13" x14ac:dyDescent="0.25">
      <c r="A50" t="s">
        <v>72</v>
      </c>
      <c r="B50" s="3">
        <f>'Step 10'!C50</f>
        <v>4</v>
      </c>
      <c r="C50" s="3" t="s">
        <v>22</v>
      </c>
      <c r="F50" s="22" t="str">
        <f t="shared" si="0"/>
        <v/>
      </c>
      <c r="G50" s="22" t="str">
        <f t="shared" si="1"/>
        <v xml:space="preserve">,
</v>
      </c>
      <c r="H50" s="10" t="str">
        <f t="shared" si="2"/>
        <v xml:space="preserve">                "sp": "&lt;effectivedate -1cd YYYY-MM-DDT23:00:00+00:00&gt;",</v>
      </c>
      <c r="I50" t="str">
        <f t="shared" si="3"/>
        <v xml:space="preserve">                "v": "4.000",</v>
      </c>
      <c r="J50" t="str">
        <f t="shared" si="4"/>
        <v xml:space="preserve">                "q": "A",</v>
      </c>
      <c r="K50" t="str">
        <f t="shared" si="5"/>
        <v xml:space="preserve">                "e": null,</v>
      </c>
      <c r="L50" t="str">
        <f t="shared" si="6"/>
        <v xml:space="preserve">                "arc": null</v>
      </c>
      <c r="M50" s="11" t="str">
        <f t="shared" si="7"/>
        <v xml:space="preserve">              {
                "sp": "&lt;effectivedate -1cd YYYY-MM-DDT23:00:00+00:00&gt;",
                "v": "4.000",
                "q": "A",
                "e": null,
                "arc": null
              },
</v>
      </c>
    </row>
    <row r="51" spans="1:13" x14ac:dyDescent="0.25">
      <c r="A51" t="s">
        <v>73</v>
      </c>
      <c r="B51" s="3">
        <f>'Step 10'!C51</f>
        <v>4</v>
      </c>
      <c r="C51" s="3" t="s">
        <v>22</v>
      </c>
      <c r="F51" s="22" t="str">
        <f t="shared" si="0"/>
        <v/>
      </c>
      <c r="G51" s="22" t="str">
        <f t="shared" si="1"/>
        <v xml:space="preserve">,
</v>
      </c>
      <c r="H51" s="10" t="str">
        <f t="shared" si="2"/>
        <v xml:space="preserve">                "sp": "&lt;effectivedate -1cd YYYY-MM-DDT23:30:00+00:00&gt;",</v>
      </c>
      <c r="I51" t="str">
        <f t="shared" si="3"/>
        <v xml:space="preserve">                "v": "4.000",</v>
      </c>
      <c r="J51" t="str">
        <f t="shared" si="4"/>
        <v xml:space="preserve">                "q": "A",</v>
      </c>
      <c r="K51" t="str">
        <f t="shared" si="5"/>
        <v xml:space="preserve">                "e": null,</v>
      </c>
      <c r="L51" t="str">
        <f t="shared" si="6"/>
        <v xml:space="preserve">                "arc": null</v>
      </c>
      <c r="M51" s="11" t="str">
        <f t="shared" si="7"/>
        <v xml:space="preserve">              {
                "sp": "&lt;effectivedate -1cd YYYY-MM-DDT23:30:00+00:00&gt;",
                "v": "4.000",
                "q": "A",
                "e": null,
                "arc": null
              },
</v>
      </c>
    </row>
    <row r="52" spans="1:13" x14ac:dyDescent="0.25">
      <c r="A52" t="s">
        <v>74</v>
      </c>
      <c r="B52" s="3">
        <f>'Step 10'!C52</f>
        <v>4</v>
      </c>
      <c r="C52" s="3" t="s">
        <v>22</v>
      </c>
      <c r="F52" s="22" t="str">
        <f t="shared" si="0"/>
        <v/>
      </c>
      <c r="G52" s="22" t="str">
        <f t="shared" si="1"/>
        <v xml:space="preserve">
           ]
          }</v>
      </c>
      <c r="H52" s="10" t="str">
        <f t="shared" si="2"/>
        <v xml:space="preserve">                "sp": "&lt;effectivedate YYYY-MM-DDT00:00:00+00:00&gt;",</v>
      </c>
      <c r="I52" t="str">
        <f t="shared" si="3"/>
        <v xml:space="preserve">                "v": "4.000",</v>
      </c>
      <c r="J52" t="str">
        <f t="shared" si="4"/>
        <v xml:space="preserve">                "q": "A",</v>
      </c>
      <c r="K52" t="str">
        <f t="shared" si="5"/>
        <v xml:space="preserve">                "e": null,</v>
      </c>
      <c r="L52" t="str">
        <f t="shared" si="6"/>
        <v xml:space="preserve">                "arc": null</v>
      </c>
      <c r="M52" s="11" t="str">
        <f t="shared" si="7"/>
        <v xml:space="preserve">              {
                "sp": "&lt;effectivedate YYYY-MM-DDT00:00:00+00:00&gt;",
                "v": "4.000",
                "q": "A",
                "e": null,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phoneticPr fontId="3" type="noConversion"/>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M436"/>
  <sheetViews>
    <sheetView workbookViewId="0"/>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10</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7</v>
      </c>
      <c r="B3" s="4" t="s">
        <v>8</v>
      </c>
      <c r="C3" s="4" t="s">
        <v>9</v>
      </c>
      <c r="D3" s="4" t="s">
        <v>9</v>
      </c>
      <c r="E3" s="6" t="s">
        <v>9</v>
      </c>
      <c r="F3" s="19"/>
      <c r="G3" s="19"/>
      <c r="H3" s="20"/>
      <c r="I3" s="15"/>
      <c r="J3" s="15"/>
      <c r="K3" s="15"/>
      <c r="L3" s="15"/>
      <c r="M3" s="21"/>
    </row>
    <row r="4" spans="1:13" x14ac:dyDescent="0.25">
      <c r="A4" s="2" t="s">
        <v>2</v>
      </c>
      <c r="B4" s="4" t="s">
        <v>3</v>
      </c>
      <c r="C4" s="4" t="s">
        <v>4</v>
      </c>
      <c r="D4" s="4" t="s">
        <v>5</v>
      </c>
      <c r="E4" s="6" t="s">
        <v>6</v>
      </c>
      <c r="F4" s="4" t="s">
        <v>24</v>
      </c>
      <c r="G4" s="4"/>
      <c r="H4" s="12" t="s">
        <v>2</v>
      </c>
      <c r="I4" s="4" t="s">
        <v>3</v>
      </c>
      <c r="J4" s="4" t="s">
        <v>4</v>
      </c>
      <c r="K4" s="4" t="s">
        <v>5</v>
      </c>
      <c r="L4" s="4" t="s">
        <v>6</v>
      </c>
      <c r="M4" s="13" t="s">
        <v>7</v>
      </c>
    </row>
    <row r="5" spans="1:13" x14ac:dyDescent="0.25">
      <c r="A5" t="s">
        <v>27</v>
      </c>
      <c r="B5" s="3">
        <f>'Step 10'!C5</f>
        <v>1</v>
      </c>
      <c r="C5" s="3" t="s">
        <v>22</v>
      </c>
      <c r="F5" s="22" t="str">
        <f>IF(ISERROR(FIND("T00:30:00",$A5)),"","          {
            ""settlementDay"": {
              ""settlementDayDate"": """&amp;SUBSTITUTE($A5,"00:30","00:00")&amp;""",
              ""periodDuration"": 30
            },
            ""consumptionPeriods"": [
")</f>
        <v xml:space="preserve">          {
            "settlementDay": {
              "settlementDayDate": "&lt;effectivedate -1cd YYYY-MM-DDT00:00:00+00:00&gt;",
              "periodDuration": 30
            },
            "consumptionPeriods": [
</v>
      </c>
      <c r="G5" s="22" t="str">
        <f>IF(ISERROR(FIND("T00:00:00",$A5)),",
","
           ]
          }"&amp;IF(LEN($A6)&gt;0,",
",""))</f>
        <v xml:space="preserve">,
</v>
      </c>
      <c r="H5" s="10" t="str">
        <f>"                ""sp"": """&amp;$A5&amp;""","</f>
        <v xml:space="preserve">                "sp": "&lt;effectivedate -1cd YYYY-MM-DDT00:30:00+00:00&gt;",</v>
      </c>
      <c r="I5" t="str">
        <f>"                ""v"": """&amp;TEXT(B5,"0.000")&amp;""","</f>
        <v xml:space="preserve">                "v": "1.000",</v>
      </c>
      <c r="J5" t="str">
        <f>"                ""q"": """&amp;C5&amp;""","</f>
        <v xml:space="preserve">                "q": "A",</v>
      </c>
      <c r="K5" t="str">
        <f>IF(LEN(TRIM(D5))=0,"                ""e"": null,","                ""e"": """&amp;D5&amp;""",")</f>
        <v xml:space="preserve">                "e": null,</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
                "e": null,
                "arc": null
              },
</v>
      </c>
    </row>
    <row r="6" spans="1:13" x14ac:dyDescent="0.25">
      <c r="A6" t="s">
        <v>28</v>
      </c>
      <c r="B6" s="3">
        <f>'Step 10'!C6</f>
        <v>1</v>
      </c>
      <c r="C6" s="3" t="s">
        <v>22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v>
      </c>
      <c r="K6" t="str">
        <f t="shared" ref="K6:K52" si="5">IF(LEN(TRIM(D6))=0,"                ""e"": null,","                ""e"": """&amp;D6&amp;""",")</f>
        <v xml:space="preserve">                "e": null,</v>
      </c>
      <c r="L6" t="str">
        <f t="shared" ref="L6:L52" si="6">IF(LEN(TRIM(E6))=0,"                ""arc"": null","                ""arc"": """&amp;E6&amp;"""")</f>
        <v xml:space="preserve">                "arc": null</v>
      </c>
      <c r="M6" s="11" t="str">
        <f t="shared" ref="M6:M52" si="7">F6&amp;"              {
"&amp;H6&amp;"
"&amp;I6&amp;"
"&amp;J6&amp;"
"&amp;K6&amp;"
"&amp;L6&amp;"
              }"&amp;G6</f>
        <v xml:space="preserve">              {
                "sp": "&lt;effectivedate -1cd YYYY-MM-DDT01:00:00+00:00&gt;",
                "v": "1.000",
                "q": "A",
                "e": null,
                "arc": null
              },
</v>
      </c>
    </row>
    <row r="7" spans="1:13" x14ac:dyDescent="0.25">
      <c r="A7" t="s">
        <v>29</v>
      </c>
      <c r="B7" s="3">
        <f>'Step 10'!C7</f>
        <v>1</v>
      </c>
      <c r="C7" s="3" t="s">
        <v>22</v>
      </c>
      <c r="F7" s="22" t="str">
        <f t="shared" si="0"/>
        <v/>
      </c>
      <c r="G7" s="22" t="str">
        <f t="shared" si="1"/>
        <v xml:space="preserve">,
</v>
      </c>
      <c r="H7" s="10" t="str">
        <f t="shared" si="2"/>
        <v xml:space="preserve">                "sp": "&lt;effectivedate -1cd YYYY-MM-DDT01:30:00+00:00&gt;",</v>
      </c>
      <c r="I7" t="str">
        <f t="shared" si="3"/>
        <v xml:space="preserve">                "v": "1.000",</v>
      </c>
      <c r="J7" t="str">
        <f t="shared" si="4"/>
        <v xml:space="preserve">                "q": "A",</v>
      </c>
      <c r="K7" t="str">
        <f t="shared" si="5"/>
        <v xml:space="preserve">                "e": null,</v>
      </c>
      <c r="L7" t="str">
        <f t="shared" si="6"/>
        <v xml:space="preserve">                "arc": null</v>
      </c>
      <c r="M7" s="11" t="str">
        <f t="shared" si="7"/>
        <v xml:space="preserve">              {
                "sp": "&lt;effectivedate -1cd YYYY-MM-DDT01:30:00+00:00&gt;",
                "v": "1.000",
                "q": "A",
                "e": null,
                "arc": null
              },
</v>
      </c>
    </row>
    <row r="8" spans="1:13" x14ac:dyDescent="0.25">
      <c r="A8" t="s">
        <v>30</v>
      </c>
      <c r="B8" s="3">
        <f>'Step 10'!C8</f>
        <v>1</v>
      </c>
      <c r="C8" s="3" t="s">
        <v>22</v>
      </c>
      <c r="F8" s="22" t="str">
        <f t="shared" si="0"/>
        <v/>
      </c>
      <c r="G8" s="22" t="str">
        <f t="shared" si="1"/>
        <v xml:space="preserve">,
</v>
      </c>
      <c r="H8" s="10" t="str">
        <f t="shared" si="2"/>
        <v xml:space="preserve">                "sp": "&lt;effectivedate -1cd YYYY-MM-DDT02:00:00+00:00&gt;",</v>
      </c>
      <c r="I8" t="str">
        <f t="shared" si="3"/>
        <v xml:space="preserve">                "v": "1.000",</v>
      </c>
      <c r="J8" t="str">
        <f t="shared" si="4"/>
        <v xml:space="preserve">                "q": "A",</v>
      </c>
      <c r="K8" t="str">
        <f t="shared" si="5"/>
        <v xml:space="preserve">                "e": null,</v>
      </c>
      <c r="L8" t="str">
        <f t="shared" si="6"/>
        <v xml:space="preserve">                "arc": null</v>
      </c>
      <c r="M8" s="11" t="str">
        <f t="shared" si="7"/>
        <v xml:space="preserve">              {
                "sp": "&lt;effectivedate -1cd YYYY-MM-DDT02:00:00+00:00&gt;",
                "v": "1.000",
                "q": "A",
                "e": null,
                "arc": null
              },
</v>
      </c>
    </row>
    <row r="9" spans="1:13" x14ac:dyDescent="0.25">
      <c r="A9" t="s">
        <v>31</v>
      </c>
      <c r="B9" s="3">
        <f>'Step 10'!C9</f>
        <v>1</v>
      </c>
      <c r="C9" s="3" t="s">
        <v>22</v>
      </c>
      <c r="F9" s="22" t="str">
        <f t="shared" si="0"/>
        <v/>
      </c>
      <c r="G9" s="22" t="str">
        <f t="shared" si="1"/>
        <v xml:space="preserve">,
</v>
      </c>
      <c r="H9" s="10" t="str">
        <f t="shared" si="2"/>
        <v xml:space="preserve">                "sp": "&lt;effectivedate -1cd YYYY-MM-DDT02:30:00+00:00&gt;",</v>
      </c>
      <c r="I9" t="str">
        <f t="shared" si="3"/>
        <v xml:space="preserve">                "v": "1.000",</v>
      </c>
      <c r="J9" t="str">
        <f t="shared" si="4"/>
        <v xml:space="preserve">                "q": "A",</v>
      </c>
      <c r="K9" t="str">
        <f t="shared" si="5"/>
        <v xml:space="preserve">                "e": null,</v>
      </c>
      <c r="L9" t="str">
        <f t="shared" si="6"/>
        <v xml:space="preserve">                "arc": null</v>
      </c>
      <c r="M9" s="11" t="str">
        <f t="shared" si="7"/>
        <v xml:space="preserve">              {
                "sp": "&lt;effectivedate -1cd YYYY-MM-DDT02:30:00+00:00&gt;",
                "v": "1.000",
                "q": "A",
                "e": null,
                "arc": null
              },
</v>
      </c>
    </row>
    <row r="10" spans="1:13" x14ac:dyDescent="0.25">
      <c r="A10" t="s">
        <v>32</v>
      </c>
      <c r="B10" s="3">
        <f>'Step 10'!C10</f>
        <v>1</v>
      </c>
      <c r="C10" s="3" t="s">
        <v>22</v>
      </c>
      <c r="F10" s="22" t="str">
        <f t="shared" si="0"/>
        <v/>
      </c>
      <c r="G10" s="22" t="str">
        <f t="shared" si="1"/>
        <v xml:space="preserve">,
</v>
      </c>
      <c r="H10" s="10" t="str">
        <f t="shared" si="2"/>
        <v xml:space="preserve">                "sp": "&lt;effectivedate -1cd YYYY-MM-DDT03:00:00+00:00&gt;",</v>
      </c>
      <c r="I10" t="str">
        <f t="shared" si="3"/>
        <v xml:space="preserve">                "v": "1.000",</v>
      </c>
      <c r="J10" t="str">
        <f t="shared" si="4"/>
        <v xml:space="preserve">                "q": "A",</v>
      </c>
      <c r="K10" t="str">
        <f t="shared" si="5"/>
        <v xml:space="preserve">                "e": null,</v>
      </c>
      <c r="L10" t="str">
        <f t="shared" si="6"/>
        <v xml:space="preserve">                "arc": null</v>
      </c>
      <c r="M10" s="11" t="str">
        <f t="shared" si="7"/>
        <v xml:space="preserve">              {
                "sp": "&lt;effectivedate -1cd YYYY-MM-DDT03:00:00+00:00&gt;",
                "v": "1.000",
                "q": "A",
                "e": null,
                "arc": null
              },
</v>
      </c>
    </row>
    <row r="11" spans="1:13" x14ac:dyDescent="0.25">
      <c r="A11" t="s">
        <v>33</v>
      </c>
      <c r="B11" s="3">
        <f>'Step 10'!C11</f>
        <v>1</v>
      </c>
      <c r="C11" s="3" t="s">
        <v>22</v>
      </c>
      <c r="F11" s="22" t="str">
        <f t="shared" si="0"/>
        <v/>
      </c>
      <c r="G11" s="22" t="str">
        <f t="shared" si="1"/>
        <v xml:space="preserve">,
</v>
      </c>
      <c r="H11" s="10" t="str">
        <f t="shared" si="2"/>
        <v xml:space="preserve">                "sp": "&lt;effectivedate -1cd YYYY-MM-DDT03:30:00+00:00&gt;",</v>
      </c>
      <c r="I11" t="str">
        <f t="shared" si="3"/>
        <v xml:space="preserve">                "v": "1.000",</v>
      </c>
      <c r="J11" t="str">
        <f t="shared" si="4"/>
        <v xml:space="preserve">                "q": "A",</v>
      </c>
      <c r="K11" t="str">
        <f t="shared" si="5"/>
        <v xml:space="preserve">                "e": null,</v>
      </c>
      <c r="L11" t="str">
        <f t="shared" si="6"/>
        <v xml:space="preserve">                "arc": null</v>
      </c>
      <c r="M11" s="11" t="str">
        <f t="shared" si="7"/>
        <v xml:space="preserve">              {
                "sp": "&lt;effectivedate -1cd YYYY-MM-DDT03:30:00+00:00&gt;",
                "v": "1.000",
                "q": "A",
                "e": null,
                "arc": null
              },
</v>
      </c>
    </row>
    <row r="12" spans="1:13" x14ac:dyDescent="0.25">
      <c r="A12" t="s">
        <v>34</v>
      </c>
      <c r="B12" s="3">
        <f>'Step 10'!C12</f>
        <v>1</v>
      </c>
      <c r="C12" s="3" t="s">
        <v>22</v>
      </c>
      <c r="F12" s="22" t="str">
        <f t="shared" si="0"/>
        <v/>
      </c>
      <c r="G12" s="22" t="str">
        <f t="shared" si="1"/>
        <v xml:space="preserve">,
</v>
      </c>
      <c r="H12" s="10" t="str">
        <f t="shared" si="2"/>
        <v xml:space="preserve">                "sp": "&lt;effectivedate -1cd YYYY-MM-DDT04:00:00+00:00&gt;",</v>
      </c>
      <c r="I12" t="str">
        <f t="shared" si="3"/>
        <v xml:space="preserve">                "v": "1.000",</v>
      </c>
      <c r="J12" t="str">
        <f t="shared" si="4"/>
        <v xml:space="preserve">                "q": "A",</v>
      </c>
      <c r="K12" t="str">
        <f t="shared" si="5"/>
        <v xml:space="preserve">                "e": null,</v>
      </c>
      <c r="L12" t="str">
        <f t="shared" si="6"/>
        <v xml:space="preserve">                "arc": null</v>
      </c>
      <c r="M12" s="11" t="str">
        <f t="shared" si="7"/>
        <v xml:space="preserve">              {
                "sp": "&lt;effectivedate -1cd YYYY-MM-DDT04:00:00+00:00&gt;",
                "v": "1.000",
                "q": "A",
                "e": null,
                "arc": null
              },
</v>
      </c>
    </row>
    <row r="13" spans="1:13" x14ac:dyDescent="0.25">
      <c r="A13" t="s">
        <v>35</v>
      </c>
      <c r="B13" s="3">
        <f>'Step 10'!C13</f>
        <v>1</v>
      </c>
      <c r="C13" s="3" t="s">
        <v>22</v>
      </c>
      <c r="F13" s="22" t="str">
        <f t="shared" si="0"/>
        <v/>
      </c>
      <c r="G13" s="22" t="str">
        <f t="shared" si="1"/>
        <v xml:space="preserve">,
</v>
      </c>
      <c r="H13" s="10" t="str">
        <f t="shared" si="2"/>
        <v xml:space="preserve">                "sp": "&lt;effectivedate -1cd YYYY-MM-DDT04:30:00+00:00&gt;",</v>
      </c>
      <c r="I13" t="str">
        <f t="shared" si="3"/>
        <v xml:space="preserve">                "v": "1.000",</v>
      </c>
      <c r="J13" t="str">
        <f t="shared" si="4"/>
        <v xml:space="preserve">                "q": "A",</v>
      </c>
      <c r="K13" t="str">
        <f t="shared" si="5"/>
        <v xml:space="preserve">                "e": null,</v>
      </c>
      <c r="L13" t="str">
        <f t="shared" si="6"/>
        <v xml:space="preserve">                "arc": null</v>
      </c>
      <c r="M13" s="11" t="str">
        <f t="shared" si="7"/>
        <v xml:space="preserve">              {
                "sp": "&lt;effectivedate -1cd YYYY-MM-DDT04:30:00+00:00&gt;",
                "v": "1.000",
                "q": "A",
                "e": null,
                "arc": null
              },
</v>
      </c>
    </row>
    <row r="14" spans="1:13" x14ac:dyDescent="0.25">
      <c r="A14" t="s">
        <v>36</v>
      </c>
      <c r="B14" s="3">
        <f>'Step 10'!C14</f>
        <v>1</v>
      </c>
      <c r="C14" s="3" t="s">
        <v>22</v>
      </c>
      <c r="F14" s="22" t="str">
        <f t="shared" si="0"/>
        <v/>
      </c>
      <c r="G14" s="22" t="str">
        <f t="shared" si="1"/>
        <v xml:space="preserve">,
</v>
      </c>
      <c r="H14" s="10" t="str">
        <f t="shared" si="2"/>
        <v xml:space="preserve">                "sp": "&lt;effectivedate -1cd YYYY-MM-DDT05:00:00+00:00&gt;",</v>
      </c>
      <c r="I14" t="str">
        <f t="shared" si="3"/>
        <v xml:space="preserve">                "v": "1.000",</v>
      </c>
      <c r="J14" t="str">
        <f t="shared" si="4"/>
        <v xml:space="preserve">                "q": "A",</v>
      </c>
      <c r="K14" t="str">
        <f t="shared" si="5"/>
        <v xml:space="preserve">                "e": null,</v>
      </c>
      <c r="L14" t="str">
        <f t="shared" si="6"/>
        <v xml:space="preserve">                "arc": null</v>
      </c>
      <c r="M14" s="11" t="str">
        <f t="shared" si="7"/>
        <v xml:space="preserve">              {
                "sp": "&lt;effectivedate -1cd YYYY-MM-DDT05:00:00+00:00&gt;",
                "v": "1.000",
                "q": "A",
                "e": null,
                "arc": null
              },
</v>
      </c>
    </row>
    <row r="15" spans="1:13" x14ac:dyDescent="0.25">
      <c r="A15" t="s">
        <v>37</v>
      </c>
      <c r="B15" s="3">
        <f>'Step 10'!C15</f>
        <v>1</v>
      </c>
      <c r="C15" s="3" t="s">
        <v>22</v>
      </c>
      <c r="F15" s="22" t="str">
        <f t="shared" si="0"/>
        <v/>
      </c>
      <c r="G15" s="22" t="str">
        <f t="shared" si="1"/>
        <v xml:space="preserve">,
</v>
      </c>
      <c r="H15" s="10" t="str">
        <f t="shared" si="2"/>
        <v xml:space="preserve">                "sp": "&lt;effectivedate -1cd YYYY-MM-DDT05:30:00+00:00&gt;",</v>
      </c>
      <c r="I15" t="str">
        <f t="shared" si="3"/>
        <v xml:space="preserve">                "v": "1.000",</v>
      </c>
      <c r="J15" t="str">
        <f t="shared" si="4"/>
        <v xml:space="preserve">                "q": "A",</v>
      </c>
      <c r="K15" t="str">
        <f t="shared" si="5"/>
        <v xml:space="preserve">                "e": null,</v>
      </c>
      <c r="L15" t="str">
        <f t="shared" si="6"/>
        <v xml:space="preserve">                "arc": null</v>
      </c>
      <c r="M15" s="11" t="str">
        <f t="shared" si="7"/>
        <v xml:space="preserve">              {
                "sp": "&lt;effectivedate -1cd YYYY-MM-DDT05:30:00+00:00&gt;",
                "v": "1.000",
                "q": "A",
                "e": null,
                "arc": null
              },
</v>
      </c>
    </row>
    <row r="16" spans="1:13" x14ac:dyDescent="0.25">
      <c r="A16" t="s">
        <v>38</v>
      </c>
      <c r="B16" s="3">
        <f>'Step 10'!C16</f>
        <v>1</v>
      </c>
      <c r="C16" s="3" t="s">
        <v>22</v>
      </c>
      <c r="F16" s="22" t="str">
        <f t="shared" si="0"/>
        <v/>
      </c>
      <c r="G16" s="22" t="str">
        <f t="shared" si="1"/>
        <v xml:space="preserve">,
</v>
      </c>
      <c r="H16" s="10" t="str">
        <f t="shared" si="2"/>
        <v xml:space="preserve">                "sp": "&lt;effectivedate -1cd YYYY-MM-DDT06:00:00+00:00&gt;",</v>
      </c>
      <c r="I16" t="str">
        <f t="shared" si="3"/>
        <v xml:space="preserve">                "v": "1.000",</v>
      </c>
      <c r="J16" t="str">
        <f t="shared" si="4"/>
        <v xml:space="preserve">                "q": "A",</v>
      </c>
      <c r="K16" t="str">
        <f t="shared" si="5"/>
        <v xml:space="preserve">                "e": null,</v>
      </c>
      <c r="L16" t="str">
        <f t="shared" si="6"/>
        <v xml:space="preserve">                "arc": null</v>
      </c>
      <c r="M16" s="11" t="str">
        <f t="shared" si="7"/>
        <v xml:space="preserve">              {
                "sp": "&lt;effectivedate -1cd YYYY-MM-DDT06:00:00+00:00&gt;",
                "v": "1.000",
                "q": "A",
                "e": null,
                "arc": null
              },
</v>
      </c>
    </row>
    <row r="17" spans="1:13" x14ac:dyDescent="0.25">
      <c r="A17" t="s">
        <v>39</v>
      </c>
      <c r="B17" s="3">
        <f>'Step 10'!C17</f>
        <v>2</v>
      </c>
      <c r="C17" s="3" t="s">
        <v>22</v>
      </c>
      <c r="F17" s="22" t="str">
        <f t="shared" si="0"/>
        <v/>
      </c>
      <c r="G17" s="22" t="str">
        <f t="shared" si="1"/>
        <v xml:space="preserve">,
</v>
      </c>
      <c r="H17" s="10" t="str">
        <f t="shared" si="2"/>
        <v xml:space="preserve">                "sp": "&lt;effectivedate -1cd YYYY-MM-DDT06:30:00+00:00&gt;",</v>
      </c>
      <c r="I17" t="str">
        <f t="shared" si="3"/>
        <v xml:space="preserve">                "v": "2.000",</v>
      </c>
      <c r="J17" t="str">
        <f t="shared" si="4"/>
        <v xml:space="preserve">                "q": "A",</v>
      </c>
      <c r="K17" t="str">
        <f t="shared" si="5"/>
        <v xml:space="preserve">                "e": null,</v>
      </c>
      <c r="L17" t="str">
        <f t="shared" si="6"/>
        <v xml:space="preserve">                "arc": null</v>
      </c>
      <c r="M17" s="11" t="str">
        <f t="shared" si="7"/>
        <v xml:space="preserve">              {
                "sp": "&lt;effectivedate -1cd YYYY-MM-DDT06:30:00+00:00&gt;",
                "v": "2.000",
                "q": "A",
                "e": null,
                "arc": null
              },
</v>
      </c>
    </row>
    <row r="18" spans="1:13" x14ac:dyDescent="0.25">
      <c r="A18" t="s">
        <v>40</v>
      </c>
      <c r="B18" s="3">
        <f>'Step 10'!C18</f>
        <v>2</v>
      </c>
      <c r="C18" s="3" t="s">
        <v>22</v>
      </c>
      <c r="F18" s="22" t="str">
        <f t="shared" si="0"/>
        <v/>
      </c>
      <c r="G18" s="22" t="str">
        <f t="shared" si="1"/>
        <v xml:space="preserve">,
</v>
      </c>
      <c r="H18" s="10" t="str">
        <f t="shared" si="2"/>
        <v xml:space="preserve">                "sp": "&lt;effectivedate -1cd YYYY-MM-DDT07:00:00+00:00&gt;",</v>
      </c>
      <c r="I18" t="str">
        <f t="shared" si="3"/>
        <v xml:space="preserve">                "v": "2.000",</v>
      </c>
      <c r="J18" t="str">
        <f t="shared" si="4"/>
        <v xml:space="preserve">                "q": "A",</v>
      </c>
      <c r="K18" t="str">
        <f t="shared" si="5"/>
        <v xml:space="preserve">                "e": null,</v>
      </c>
      <c r="L18" t="str">
        <f t="shared" si="6"/>
        <v xml:space="preserve">                "arc": null</v>
      </c>
      <c r="M18" s="11" t="str">
        <f t="shared" si="7"/>
        <v xml:space="preserve">              {
                "sp": "&lt;effectivedate -1cd YYYY-MM-DDT07:00:00+00:00&gt;",
                "v": "2.000",
                "q": "A",
                "e": null,
                "arc": null
              },
</v>
      </c>
    </row>
    <row r="19" spans="1:13" x14ac:dyDescent="0.25">
      <c r="A19" t="s">
        <v>41</v>
      </c>
      <c r="B19" s="3">
        <f>'Step 10'!C19</f>
        <v>2</v>
      </c>
      <c r="C19" s="3" t="s">
        <v>22</v>
      </c>
      <c r="F19" s="22" t="str">
        <f t="shared" si="0"/>
        <v/>
      </c>
      <c r="G19" s="22" t="str">
        <f t="shared" si="1"/>
        <v xml:space="preserve">,
</v>
      </c>
      <c r="H19" s="10" t="str">
        <f t="shared" si="2"/>
        <v xml:space="preserve">                "sp": "&lt;effectivedate -1cd YYYY-MM-DDT07:30:00+00:00&gt;",</v>
      </c>
      <c r="I19" t="str">
        <f t="shared" si="3"/>
        <v xml:space="preserve">                "v": "2.000",</v>
      </c>
      <c r="J19" t="str">
        <f t="shared" si="4"/>
        <v xml:space="preserve">                "q": "A",</v>
      </c>
      <c r="K19" t="str">
        <f t="shared" si="5"/>
        <v xml:space="preserve">                "e": null,</v>
      </c>
      <c r="L19" t="str">
        <f t="shared" si="6"/>
        <v xml:space="preserve">                "arc": null</v>
      </c>
      <c r="M19" s="11" t="str">
        <f t="shared" si="7"/>
        <v xml:space="preserve">              {
                "sp": "&lt;effectivedate -1cd YYYY-MM-DDT07:30:00+00:00&gt;",
                "v": "2.000",
                "q": "A",
                "e": null,
                "arc": null
              },
</v>
      </c>
    </row>
    <row r="20" spans="1:13" x14ac:dyDescent="0.25">
      <c r="A20" t="s">
        <v>42</v>
      </c>
      <c r="B20" s="3">
        <f>'Step 10'!C20</f>
        <v>2</v>
      </c>
      <c r="C20" s="3" t="s">
        <v>22</v>
      </c>
      <c r="F20" s="22" t="str">
        <f t="shared" si="0"/>
        <v/>
      </c>
      <c r="G20" s="22" t="str">
        <f t="shared" si="1"/>
        <v xml:space="preserve">,
</v>
      </c>
      <c r="H20" s="10" t="str">
        <f t="shared" si="2"/>
        <v xml:space="preserve">                "sp": "&lt;effectivedate -1cd YYYY-MM-DDT08:00:00+00:00&gt;",</v>
      </c>
      <c r="I20" t="str">
        <f t="shared" si="3"/>
        <v xml:space="preserve">                "v": "2.000",</v>
      </c>
      <c r="J20" t="str">
        <f t="shared" si="4"/>
        <v xml:space="preserve">                "q": "A",</v>
      </c>
      <c r="K20" t="str">
        <f t="shared" si="5"/>
        <v xml:space="preserve">                "e": null,</v>
      </c>
      <c r="L20" t="str">
        <f t="shared" si="6"/>
        <v xml:space="preserve">                "arc": null</v>
      </c>
      <c r="M20" s="11" t="str">
        <f t="shared" si="7"/>
        <v xml:space="preserve">              {
                "sp": "&lt;effectivedate -1cd YYYY-MM-DDT08:00:00+00:00&gt;",
                "v": "2.000",
                "q": "A",
                "e": null,
                "arc": null
              },
</v>
      </c>
    </row>
    <row r="21" spans="1:13" x14ac:dyDescent="0.25">
      <c r="A21" t="s">
        <v>43</v>
      </c>
      <c r="B21" s="3">
        <f>'Step 10'!C21</f>
        <v>2</v>
      </c>
      <c r="C21" s="3" t="s">
        <v>22</v>
      </c>
      <c r="F21" s="22" t="str">
        <f t="shared" si="0"/>
        <v/>
      </c>
      <c r="G21" s="22" t="str">
        <f t="shared" si="1"/>
        <v xml:space="preserve">,
</v>
      </c>
      <c r="H21" s="10" t="str">
        <f t="shared" si="2"/>
        <v xml:space="preserve">                "sp": "&lt;effectivedate -1cd YYYY-MM-DDT08:30:00+00:00&gt;",</v>
      </c>
      <c r="I21" t="str">
        <f t="shared" si="3"/>
        <v xml:space="preserve">                "v": "2.000",</v>
      </c>
      <c r="J21" t="str">
        <f t="shared" si="4"/>
        <v xml:space="preserve">                "q": "A",</v>
      </c>
      <c r="K21" t="str">
        <f t="shared" si="5"/>
        <v xml:space="preserve">                "e": null,</v>
      </c>
      <c r="L21" t="str">
        <f t="shared" si="6"/>
        <v xml:space="preserve">                "arc": null</v>
      </c>
      <c r="M21" s="11" t="str">
        <f t="shared" si="7"/>
        <v xml:space="preserve">              {
                "sp": "&lt;effectivedate -1cd YYYY-MM-DDT08:30:00+00:00&gt;",
                "v": "2.000",
                "q": "A",
                "e": null,
                "arc": null
              },
</v>
      </c>
    </row>
    <row r="22" spans="1:13" x14ac:dyDescent="0.25">
      <c r="A22" t="s">
        <v>44</v>
      </c>
      <c r="B22" s="3">
        <f>'Step 10'!C22</f>
        <v>2</v>
      </c>
      <c r="C22" s="3" t="s">
        <v>22</v>
      </c>
      <c r="F22" s="22" t="str">
        <f t="shared" si="0"/>
        <v/>
      </c>
      <c r="G22" s="22" t="str">
        <f t="shared" si="1"/>
        <v xml:space="preserve">,
</v>
      </c>
      <c r="H22" s="10" t="str">
        <f t="shared" si="2"/>
        <v xml:space="preserve">                "sp": "&lt;effectivedate -1cd YYYY-MM-DDT09:00:00+00:00&gt;",</v>
      </c>
      <c r="I22" t="str">
        <f t="shared" si="3"/>
        <v xml:space="preserve">                "v": "2.000",</v>
      </c>
      <c r="J22" t="str">
        <f t="shared" si="4"/>
        <v xml:space="preserve">                "q": "A",</v>
      </c>
      <c r="K22" t="str">
        <f t="shared" si="5"/>
        <v xml:space="preserve">                "e": null,</v>
      </c>
      <c r="L22" t="str">
        <f t="shared" si="6"/>
        <v xml:space="preserve">                "arc": null</v>
      </c>
      <c r="M22" s="11" t="str">
        <f t="shared" si="7"/>
        <v xml:space="preserve">              {
                "sp": "&lt;effectivedate -1cd YYYY-MM-DDT09:00:00+00:00&gt;",
                "v": "2.000",
                "q": "A",
                "e": null,
                "arc": null
              },
</v>
      </c>
    </row>
    <row r="23" spans="1:13" x14ac:dyDescent="0.25">
      <c r="A23" t="s">
        <v>45</v>
      </c>
      <c r="B23" s="3">
        <f>'Step 10'!C23</f>
        <v>2</v>
      </c>
      <c r="C23" s="3" t="s">
        <v>22</v>
      </c>
      <c r="F23" s="22" t="str">
        <f t="shared" si="0"/>
        <v/>
      </c>
      <c r="G23" s="22" t="str">
        <f t="shared" si="1"/>
        <v xml:space="preserve">,
</v>
      </c>
      <c r="H23" s="10" t="str">
        <f t="shared" si="2"/>
        <v xml:space="preserve">                "sp": "&lt;effectivedate -1cd YYYY-MM-DDT09:30:00+00:00&gt;",</v>
      </c>
      <c r="I23" t="str">
        <f t="shared" si="3"/>
        <v xml:space="preserve">                "v": "2.000",</v>
      </c>
      <c r="J23" t="str">
        <f t="shared" si="4"/>
        <v xml:space="preserve">                "q": "A",</v>
      </c>
      <c r="K23" t="str">
        <f t="shared" si="5"/>
        <v xml:space="preserve">                "e": null,</v>
      </c>
      <c r="L23" t="str">
        <f t="shared" si="6"/>
        <v xml:space="preserve">                "arc": null</v>
      </c>
      <c r="M23" s="11" t="str">
        <f t="shared" si="7"/>
        <v xml:space="preserve">              {
                "sp": "&lt;effectivedate -1cd YYYY-MM-DDT09:30:00+00:00&gt;",
                "v": "2.000",
                "q": "A",
                "e": null,
                "arc": null
              },
</v>
      </c>
    </row>
    <row r="24" spans="1:13" x14ac:dyDescent="0.25">
      <c r="A24" t="s">
        <v>46</v>
      </c>
      <c r="B24" s="3">
        <f>'Step 10'!C24</f>
        <v>2</v>
      </c>
      <c r="C24" s="3" t="s">
        <v>22</v>
      </c>
      <c r="F24" s="22" t="str">
        <f t="shared" si="0"/>
        <v/>
      </c>
      <c r="G24" s="22" t="str">
        <f t="shared" si="1"/>
        <v xml:space="preserve">,
</v>
      </c>
      <c r="H24" s="10" t="str">
        <f t="shared" si="2"/>
        <v xml:space="preserve">                "sp": "&lt;effectivedate -1cd YYYY-MM-DDT10:00:00+00:00&gt;",</v>
      </c>
      <c r="I24" t="str">
        <f t="shared" si="3"/>
        <v xml:space="preserve">                "v": "2.000",</v>
      </c>
      <c r="J24" t="str">
        <f t="shared" si="4"/>
        <v xml:space="preserve">                "q": "A",</v>
      </c>
      <c r="K24" t="str">
        <f t="shared" si="5"/>
        <v xml:space="preserve">                "e": null,</v>
      </c>
      <c r="L24" t="str">
        <f t="shared" si="6"/>
        <v xml:space="preserve">                "arc": null</v>
      </c>
      <c r="M24" s="11" t="str">
        <f t="shared" si="7"/>
        <v xml:space="preserve">              {
                "sp": "&lt;effectivedate -1cd YYYY-MM-DDT10:00:00+00:00&gt;",
                "v": "2.000",
                "q": "A",
                "e": null,
                "arc": null
              },
</v>
      </c>
    </row>
    <row r="25" spans="1:13" x14ac:dyDescent="0.25">
      <c r="A25" t="s">
        <v>47</v>
      </c>
      <c r="B25" s="3">
        <f>'Step 10'!C25</f>
        <v>2</v>
      </c>
      <c r="C25" s="3" t="s">
        <v>22</v>
      </c>
      <c r="F25" s="22" t="str">
        <f t="shared" si="0"/>
        <v/>
      </c>
      <c r="G25" s="22" t="str">
        <f t="shared" si="1"/>
        <v xml:space="preserve">,
</v>
      </c>
      <c r="H25" s="10" t="str">
        <f t="shared" si="2"/>
        <v xml:space="preserve">                "sp": "&lt;effectivedate -1cd YYYY-MM-DDT10:30:00+00:00&gt;",</v>
      </c>
      <c r="I25" t="str">
        <f t="shared" si="3"/>
        <v xml:space="preserve">                "v": "2.000",</v>
      </c>
      <c r="J25" t="str">
        <f t="shared" si="4"/>
        <v xml:space="preserve">                "q": "A",</v>
      </c>
      <c r="K25" t="str">
        <f t="shared" si="5"/>
        <v xml:space="preserve">                "e": null,</v>
      </c>
      <c r="L25" t="str">
        <f t="shared" si="6"/>
        <v xml:space="preserve">                "arc": null</v>
      </c>
      <c r="M25" s="11" t="str">
        <f t="shared" si="7"/>
        <v xml:space="preserve">              {
                "sp": "&lt;effectivedate -1cd YYYY-MM-DDT10:30:00+00:00&gt;",
                "v": "2.000",
                "q": "A",
                "e": null,
                "arc": null
              },
</v>
      </c>
    </row>
    <row r="26" spans="1:13" x14ac:dyDescent="0.25">
      <c r="A26" t="s">
        <v>48</v>
      </c>
      <c r="B26" s="3">
        <f>'Step 10'!C26</f>
        <v>2</v>
      </c>
      <c r="C26" s="3" t="s">
        <v>22</v>
      </c>
      <c r="F26" s="22" t="str">
        <f t="shared" si="0"/>
        <v/>
      </c>
      <c r="G26" s="22" t="str">
        <f t="shared" si="1"/>
        <v xml:space="preserve">,
</v>
      </c>
      <c r="H26" s="10" t="str">
        <f t="shared" si="2"/>
        <v xml:space="preserve">                "sp": "&lt;effectivedate -1cd YYYY-MM-DDT11:00:00+00:00&gt;",</v>
      </c>
      <c r="I26" t="str">
        <f t="shared" si="3"/>
        <v xml:space="preserve">                "v": "2.000",</v>
      </c>
      <c r="J26" t="str">
        <f t="shared" si="4"/>
        <v xml:space="preserve">                "q": "A",</v>
      </c>
      <c r="K26" t="str">
        <f t="shared" si="5"/>
        <v xml:space="preserve">                "e": null,</v>
      </c>
      <c r="L26" t="str">
        <f t="shared" si="6"/>
        <v xml:space="preserve">                "arc": null</v>
      </c>
      <c r="M26" s="11" t="str">
        <f t="shared" si="7"/>
        <v xml:space="preserve">              {
                "sp": "&lt;effectivedate -1cd YYYY-MM-DDT11:00:00+00:00&gt;",
                "v": "2.000",
                "q": "A",
                "e": null,
                "arc": null
              },
</v>
      </c>
    </row>
    <row r="27" spans="1:13" x14ac:dyDescent="0.25">
      <c r="A27" t="s">
        <v>49</v>
      </c>
      <c r="B27" s="3">
        <f>'Step 10'!C27</f>
        <v>2</v>
      </c>
      <c r="C27" s="3" t="s">
        <v>22</v>
      </c>
      <c r="F27" s="22" t="str">
        <f t="shared" si="0"/>
        <v/>
      </c>
      <c r="G27" s="22" t="str">
        <f t="shared" si="1"/>
        <v xml:space="preserve">,
</v>
      </c>
      <c r="H27" s="10" t="str">
        <f t="shared" si="2"/>
        <v xml:space="preserve">                "sp": "&lt;effectivedate -1cd YYYY-MM-DDT11:30:00+00:00&gt;",</v>
      </c>
      <c r="I27" t="str">
        <f t="shared" si="3"/>
        <v xml:space="preserve">                "v": "2.000",</v>
      </c>
      <c r="J27" t="str">
        <f t="shared" si="4"/>
        <v xml:space="preserve">                "q": "A",</v>
      </c>
      <c r="K27" t="str">
        <f t="shared" si="5"/>
        <v xml:space="preserve">                "e": null,</v>
      </c>
      <c r="L27" t="str">
        <f t="shared" si="6"/>
        <v xml:space="preserve">                "arc": null</v>
      </c>
      <c r="M27" s="11" t="str">
        <f t="shared" si="7"/>
        <v xml:space="preserve">              {
                "sp": "&lt;effectivedate -1cd YYYY-MM-DDT11:30:00+00:00&gt;",
                "v": "2.000",
                "q": "A",
                "e": null,
                "arc": null
              },
</v>
      </c>
    </row>
    <row r="28" spans="1:13" x14ac:dyDescent="0.25">
      <c r="A28" t="s">
        <v>50</v>
      </c>
      <c r="B28" s="3">
        <f>'Step 10'!C28</f>
        <v>2</v>
      </c>
      <c r="C28" s="3" t="s">
        <v>22</v>
      </c>
      <c r="F28" s="22" t="str">
        <f t="shared" si="0"/>
        <v/>
      </c>
      <c r="G28" s="22" t="str">
        <f t="shared" si="1"/>
        <v xml:space="preserve">,
</v>
      </c>
      <c r="H28" s="10" t="str">
        <f t="shared" si="2"/>
        <v xml:space="preserve">                "sp": "&lt;effectivedate -1cd YYYY-MM-DDT12:00:00+00:00&gt;",</v>
      </c>
      <c r="I28" t="str">
        <f t="shared" si="3"/>
        <v xml:space="preserve">                "v": "2.000",</v>
      </c>
      <c r="J28" t="str">
        <f t="shared" si="4"/>
        <v xml:space="preserve">                "q": "A",</v>
      </c>
      <c r="K28" t="str">
        <f t="shared" si="5"/>
        <v xml:space="preserve">                "e": null,</v>
      </c>
      <c r="L28" t="str">
        <f t="shared" si="6"/>
        <v xml:space="preserve">                "arc": null</v>
      </c>
      <c r="M28" s="11" t="str">
        <f t="shared" si="7"/>
        <v xml:space="preserve">              {
                "sp": "&lt;effectivedate -1cd YYYY-MM-DDT12:00:00+00:00&gt;",
                "v": "2.000",
                "q": "A",
                "e": null,
                "arc": null
              },
</v>
      </c>
    </row>
    <row r="29" spans="1:13" x14ac:dyDescent="0.25">
      <c r="A29" t="s">
        <v>51</v>
      </c>
      <c r="B29" s="3">
        <f>'Step 10'!C29</f>
        <v>3</v>
      </c>
      <c r="C29" s="3" t="s">
        <v>22</v>
      </c>
      <c r="F29" s="22" t="str">
        <f t="shared" si="0"/>
        <v/>
      </c>
      <c r="G29" s="22" t="str">
        <f t="shared" si="1"/>
        <v xml:space="preserve">,
</v>
      </c>
      <c r="H29" s="10" t="str">
        <f t="shared" si="2"/>
        <v xml:space="preserve">                "sp": "&lt;effectivedate -1cd YYYY-MM-DDT12:30:00+00:00&gt;",</v>
      </c>
      <c r="I29" t="str">
        <f t="shared" si="3"/>
        <v xml:space="preserve">                "v": "3.000",</v>
      </c>
      <c r="J29" t="str">
        <f t="shared" si="4"/>
        <v xml:space="preserve">                "q": "A",</v>
      </c>
      <c r="K29" t="str">
        <f t="shared" si="5"/>
        <v xml:space="preserve">                "e": null,</v>
      </c>
      <c r="L29" t="str">
        <f t="shared" si="6"/>
        <v xml:space="preserve">                "arc": null</v>
      </c>
      <c r="M29" s="11" t="str">
        <f t="shared" si="7"/>
        <v xml:space="preserve">              {
                "sp": "&lt;effectivedate -1cd YYYY-MM-DDT12:30:00+00:00&gt;",
                "v": "3.000",
                "q": "A",
                "e": null,
                "arc": null
              },
</v>
      </c>
    </row>
    <row r="30" spans="1:13" x14ac:dyDescent="0.25">
      <c r="A30" t="s">
        <v>52</v>
      </c>
      <c r="B30" s="3">
        <f>'Step 10'!C30</f>
        <v>3</v>
      </c>
      <c r="C30" s="3" t="s">
        <v>22</v>
      </c>
      <c r="F30" s="22" t="str">
        <f t="shared" si="0"/>
        <v/>
      </c>
      <c r="G30" s="22" t="str">
        <f t="shared" si="1"/>
        <v xml:space="preserve">,
</v>
      </c>
      <c r="H30" s="10" t="str">
        <f t="shared" si="2"/>
        <v xml:space="preserve">                "sp": "&lt;effectivedate -1cd YYYY-MM-DDT13:00:00+00:00&gt;",</v>
      </c>
      <c r="I30" t="str">
        <f t="shared" si="3"/>
        <v xml:space="preserve">                "v": "3.000",</v>
      </c>
      <c r="J30" t="str">
        <f t="shared" si="4"/>
        <v xml:space="preserve">                "q": "A",</v>
      </c>
      <c r="K30" t="str">
        <f t="shared" si="5"/>
        <v xml:space="preserve">                "e": null,</v>
      </c>
      <c r="L30" t="str">
        <f t="shared" si="6"/>
        <v xml:space="preserve">                "arc": null</v>
      </c>
      <c r="M30" s="11" t="str">
        <f t="shared" si="7"/>
        <v xml:space="preserve">              {
                "sp": "&lt;effectivedate -1cd YYYY-MM-DDT13:00:00+00:00&gt;",
                "v": "3.000",
                "q": "A",
                "e": null,
                "arc": null
              },
</v>
      </c>
    </row>
    <row r="31" spans="1:13" x14ac:dyDescent="0.25">
      <c r="A31" t="s">
        <v>53</v>
      </c>
      <c r="B31" s="3">
        <f>'Step 10'!C31</f>
        <v>3</v>
      </c>
      <c r="C31" s="3" t="s">
        <v>22</v>
      </c>
      <c r="F31" s="22" t="str">
        <f t="shared" si="0"/>
        <v/>
      </c>
      <c r="G31" s="22" t="str">
        <f t="shared" si="1"/>
        <v xml:space="preserve">,
</v>
      </c>
      <c r="H31" s="10" t="str">
        <f t="shared" si="2"/>
        <v xml:space="preserve">                "sp": "&lt;effectivedate -1cd YYYY-MM-DDT13:30:00+00:00&gt;",</v>
      </c>
      <c r="I31" t="str">
        <f t="shared" si="3"/>
        <v xml:space="preserve">                "v": "3.000",</v>
      </c>
      <c r="J31" t="str">
        <f t="shared" si="4"/>
        <v xml:space="preserve">                "q": "A",</v>
      </c>
      <c r="K31" t="str">
        <f t="shared" si="5"/>
        <v xml:space="preserve">                "e": null,</v>
      </c>
      <c r="L31" t="str">
        <f t="shared" si="6"/>
        <v xml:space="preserve">                "arc": null</v>
      </c>
      <c r="M31" s="11" t="str">
        <f t="shared" si="7"/>
        <v xml:space="preserve">              {
                "sp": "&lt;effectivedate -1cd YYYY-MM-DDT13:30:00+00:00&gt;",
                "v": "3.000",
                "q": "A",
                "e": null,
                "arc": null
              },
</v>
      </c>
    </row>
    <row r="32" spans="1:13" x14ac:dyDescent="0.25">
      <c r="A32" t="s">
        <v>54</v>
      </c>
      <c r="B32" s="3">
        <f>'Step 10'!C32</f>
        <v>3</v>
      </c>
      <c r="C32" s="3" t="s">
        <v>22</v>
      </c>
      <c r="F32" s="22" t="str">
        <f t="shared" si="0"/>
        <v/>
      </c>
      <c r="G32" s="22" t="str">
        <f t="shared" si="1"/>
        <v xml:space="preserve">,
</v>
      </c>
      <c r="H32" s="10" t="str">
        <f t="shared" si="2"/>
        <v xml:space="preserve">                "sp": "&lt;effectivedate -1cd YYYY-MM-DDT14:00:00+00:00&gt;",</v>
      </c>
      <c r="I32" t="str">
        <f t="shared" si="3"/>
        <v xml:space="preserve">                "v": "3.000",</v>
      </c>
      <c r="J32" t="str">
        <f t="shared" si="4"/>
        <v xml:space="preserve">                "q": "A",</v>
      </c>
      <c r="K32" t="str">
        <f t="shared" si="5"/>
        <v xml:space="preserve">                "e": null,</v>
      </c>
      <c r="L32" t="str">
        <f t="shared" si="6"/>
        <v xml:space="preserve">                "arc": null</v>
      </c>
      <c r="M32" s="11" t="str">
        <f t="shared" si="7"/>
        <v xml:space="preserve">              {
                "sp": "&lt;effectivedate -1cd YYYY-MM-DDT14:00:00+00:00&gt;",
                "v": "3.000",
                "q": "A",
                "e": null,
                "arc": null
              },
</v>
      </c>
    </row>
    <row r="33" spans="1:13" x14ac:dyDescent="0.25">
      <c r="A33" t="s">
        <v>55</v>
      </c>
      <c r="B33" s="3">
        <f>'Step 10'!C33</f>
        <v>3</v>
      </c>
      <c r="C33" s="3" t="s">
        <v>22</v>
      </c>
      <c r="F33" s="22" t="str">
        <f t="shared" si="0"/>
        <v/>
      </c>
      <c r="G33" s="22" t="str">
        <f t="shared" si="1"/>
        <v xml:space="preserve">,
</v>
      </c>
      <c r="H33" s="10" t="str">
        <f t="shared" si="2"/>
        <v xml:space="preserve">                "sp": "&lt;effectivedate -1cd YYYY-MM-DDT14:30:00+00:00&gt;",</v>
      </c>
      <c r="I33" t="str">
        <f t="shared" si="3"/>
        <v xml:space="preserve">                "v": "3.000",</v>
      </c>
      <c r="J33" t="str">
        <f t="shared" si="4"/>
        <v xml:space="preserve">                "q": "A",</v>
      </c>
      <c r="K33" t="str">
        <f t="shared" si="5"/>
        <v xml:space="preserve">                "e": null,</v>
      </c>
      <c r="L33" t="str">
        <f t="shared" si="6"/>
        <v xml:space="preserve">                "arc": null</v>
      </c>
      <c r="M33" s="11" t="str">
        <f t="shared" si="7"/>
        <v xml:space="preserve">              {
                "sp": "&lt;effectivedate -1cd YYYY-MM-DDT14:30:00+00:00&gt;",
                "v": "3.000",
                "q": "A",
                "e": null,
                "arc": null
              },
</v>
      </c>
    </row>
    <row r="34" spans="1:13" x14ac:dyDescent="0.25">
      <c r="A34" t="s">
        <v>56</v>
      </c>
      <c r="B34" s="3">
        <f>'Step 10'!C34</f>
        <v>3</v>
      </c>
      <c r="C34" s="3" t="s">
        <v>22</v>
      </c>
      <c r="F34" s="22" t="str">
        <f t="shared" si="0"/>
        <v/>
      </c>
      <c r="G34" s="22" t="str">
        <f t="shared" si="1"/>
        <v xml:space="preserve">,
</v>
      </c>
      <c r="H34" s="10" t="str">
        <f t="shared" si="2"/>
        <v xml:space="preserve">                "sp": "&lt;effectivedate -1cd YYYY-MM-DDT15:00:00+00:00&gt;",</v>
      </c>
      <c r="I34" t="str">
        <f t="shared" si="3"/>
        <v xml:space="preserve">                "v": "3.000",</v>
      </c>
      <c r="J34" t="str">
        <f t="shared" si="4"/>
        <v xml:space="preserve">                "q": "A",</v>
      </c>
      <c r="K34" t="str">
        <f t="shared" si="5"/>
        <v xml:space="preserve">                "e": null,</v>
      </c>
      <c r="L34" t="str">
        <f t="shared" si="6"/>
        <v xml:space="preserve">                "arc": null</v>
      </c>
      <c r="M34" s="11" t="str">
        <f t="shared" si="7"/>
        <v xml:space="preserve">              {
                "sp": "&lt;effectivedate -1cd YYYY-MM-DDT15:00:00+00:00&gt;",
                "v": "3.000",
                "q": "A",
                "e": null,
                "arc": null
              },
</v>
      </c>
    </row>
    <row r="35" spans="1:13" x14ac:dyDescent="0.25">
      <c r="A35" t="s">
        <v>57</v>
      </c>
      <c r="B35" s="3">
        <f>'Step 10'!C35</f>
        <v>3</v>
      </c>
      <c r="C35" s="3" t="s">
        <v>22</v>
      </c>
      <c r="F35" s="22" t="str">
        <f t="shared" si="0"/>
        <v/>
      </c>
      <c r="G35" s="22" t="str">
        <f t="shared" si="1"/>
        <v xml:space="preserve">,
</v>
      </c>
      <c r="H35" s="10" t="str">
        <f t="shared" si="2"/>
        <v xml:space="preserve">                "sp": "&lt;effectivedate -1cd YYYY-MM-DDT15:30:00+00:00&gt;",</v>
      </c>
      <c r="I35" t="str">
        <f t="shared" si="3"/>
        <v xml:space="preserve">                "v": "3.000",</v>
      </c>
      <c r="J35" t="str">
        <f t="shared" si="4"/>
        <v xml:space="preserve">                "q": "A",</v>
      </c>
      <c r="K35" t="str">
        <f t="shared" si="5"/>
        <v xml:space="preserve">                "e": null,</v>
      </c>
      <c r="L35" t="str">
        <f t="shared" si="6"/>
        <v xml:space="preserve">                "arc": null</v>
      </c>
      <c r="M35" s="11" t="str">
        <f t="shared" si="7"/>
        <v xml:space="preserve">              {
                "sp": "&lt;effectivedate -1cd YYYY-MM-DDT15:30:00+00:00&gt;",
                "v": "3.000",
                "q": "A",
                "e": null,
                "arc": null
              },
</v>
      </c>
    </row>
    <row r="36" spans="1:13" x14ac:dyDescent="0.25">
      <c r="A36" t="s">
        <v>58</v>
      </c>
      <c r="B36" s="3">
        <f>'Step 10'!C36</f>
        <v>3</v>
      </c>
      <c r="C36" s="3" t="s">
        <v>22</v>
      </c>
      <c r="F36" s="22" t="str">
        <f t="shared" si="0"/>
        <v/>
      </c>
      <c r="G36" s="22" t="str">
        <f t="shared" si="1"/>
        <v xml:space="preserve">,
</v>
      </c>
      <c r="H36" s="10" t="str">
        <f t="shared" si="2"/>
        <v xml:space="preserve">                "sp": "&lt;effectivedate -1cd YYYY-MM-DDT16:00:00+00:00&gt;",</v>
      </c>
      <c r="I36" t="str">
        <f t="shared" si="3"/>
        <v xml:space="preserve">                "v": "3.000",</v>
      </c>
      <c r="J36" t="str">
        <f t="shared" si="4"/>
        <v xml:space="preserve">                "q": "A",</v>
      </c>
      <c r="K36" t="str">
        <f t="shared" si="5"/>
        <v xml:space="preserve">                "e": null,</v>
      </c>
      <c r="L36" t="str">
        <f t="shared" si="6"/>
        <v xml:space="preserve">                "arc": null</v>
      </c>
      <c r="M36" s="11" t="str">
        <f t="shared" si="7"/>
        <v xml:space="preserve">              {
                "sp": "&lt;effectivedate -1cd YYYY-MM-DDT16:00:00+00:00&gt;",
                "v": "3.000",
                "q": "A",
                "e": null,
                "arc": null
              },
</v>
      </c>
    </row>
    <row r="37" spans="1:13" x14ac:dyDescent="0.25">
      <c r="A37" t="s">
        <v>59</v>
      </c>
      <c r="B37" s="3">
        <f>'Step 10'!C37</f>
        <v>3</v>
      </c>
      <c r="C37" s="3" t="s">
        <v>22</v>
      </c>
      <c r="F37" s="22" t="str">
        <f t="shared" si="0"/>
        <v/>
      </c>
      <c r="G37" s="22" t="str">
        <f t="shared" si="1"/>
        <v xml:space="preserve">,
</v>
      </c>
      <c r="H37" s="10" t="str">
        <f t="shared" si="2"/>
        <v xml:space="preserve">                "sp": "&lt;effectivedate -1cd YYYY-MM-DDT16:30:00+00:00&gt;",</v>
      </c>
      <c r="I37" t="str">
        <f t="shared" si="3"/>
        <v xml:space="preserve">                "v": "3.000",</v>
      </c>
      <c r="J37" t="str">
        <f t="shared" si="4"/>
        <v xml:space="preserve">                "q": "A",</v>
      </c>
      <c r="K37" t="str">
        <f t="shared" si="5"/>
        <v xml:space="preserve">                "e": null,</v>
      </c>
      <c r="L37" t="str">
        <f t="shared" si="6"/>
        <v xml:space="preserve">                "arc": null</v>
      </c>
      <c r="M37" s="11" t="str">
        <f t="shared" si="7"/>
        <v xml:space="preserve">              {
                "sp": "&lt;effectivedate -1cd YYYY-MM-DDT16:30:00+00:00&gt;",
                "v": "3.000",
                "q": "A",
                "e": null,
                "arc": null
              },
</v>
      </c>
    </row>
    <row r="38" spans="1:13" x14ac:dyDescent="0.25">
      <c r="A38" t="s">
        <v>60</v>
      </c>
      <c r="B38" s="3">
        <f>'Step 10'!C38</f>
        <v>3</v>
      </c>
      <c r="C38" s="3" t="s">
        <v>22</v>
      </c>
      <c r="F38" s="22" t="str">
        <f t="shared" si="0"/>
        <v/>
      </c>
      <c r="G38" s="22" t="str">
        <f t="shared" si="1"/>
        <v xml:space="preserve">,
</v>
      </c>
      <c r="H38" s="10" t="str">
        <f t="shared" si="2"/>
        <v xml:space="preserve">                "sp": "&lt;effectivedate -1cd YYYY-MM-DDT17:00:00+00:00&gt;",</v>
      </c>
      <c r="I38" t="str">
        <f t="shared" si="3"/>
        <v xml:space="preserve">                "v": "3.000",</v>
      </c>
      <c r="J38" t="str">
        <f t="shared" si="4"/>
        <v xml:space="preserve">                "q": "A",</v>
      </c>
      <c r="K38" t="str">
        <f t="shared" si="5"/>
        <v xml:space="preserve">                "e": null,</v>
      </c>
      <c r="L38" t="str">
        <f t="shared" si="6"/>
        <v xml:space="preserve">                "arc": null</v>
      </c>
      <c r="M38" s="11" t="str">
        <f t="shared" si="7"/>
        <v xml:space="preserve">              {
                "sp": "&lt;effectivedate -1cd YYYY-MM-DDT17:00:00+00:00&gt;",
                "v": "3.000",
                "q": "A",
                "e": null,
                "arc": null
              },
</v>
      </c>
    </row>
    <row r="39" spans="1:13" x14ac:dyDescent="0.25">
      <c r="A39" t="s">
        <v>61</v>
      </c>
      <c r="B39" s="3">
        <f>'Step 10'!C39</f>
        <v>3</v>
      </c>
      <c r="C39" s="3" t="s">
        <v>22</v>
      </c>
      <c r="F39" s="22" t="str">
        <f t="shared" si="0"/>
        <v/>
      </c>
      <c r="G39" s="22" t="str">
        <f t="shared" si="1"/>
        <v xml:space="preserve">,
</v>
      </c>
      <c r="H39" s="10" t="str">
        <f t="shared" si="2"/>
        <v xml:space="preserve">                "sp": "&lt;effectivedate -1cd YYYY-MM-DDT17:30:00+00:00&gt;",</v>
      </c>
      <c r="I39" t="str">
        <f t="shared" si="3"/>
        <v xml:space="preserve">                "v": "3.000",</v>
      </c>
      <c r="J39" t="str">
        <f t="shared" si="4"/>
        <v xml:space="preserve">                "q": "A",</v>
      </c>
      <c r="K39" t="str">
        <f t="shared" si="5"/>
        <v xml:space="preserve">                "e": null,</v>
      </c>
      <c r="L39" t="str">
        <f t="shared" si="6"/>
        <v xml:space="preserve">                "arc": null</v>
      </c>
      <c r="M39" s="11" t="str">
        <f t="shared" si="7"/>
        <v xml:space="preserve">              {
                "sp": "&lt;effectivedate -1cd YYYY-MM-DDT17:30:00+00:00&gt;",
                "v": "3.000",
                "q": "A",
                "e": null,
                "arc": null
              },
</v>
      </c>
    </row>
    <row r="40" spans="1:13" x14ac:dyDescent="0.25">
      <c r="A40" t="s">
        <v>62</v>
      </c>
      <c r="B40" s="3">
        <f>'Step 10'!C40</f>
        <v>3</v>
      </c>
      <c r="C40" s="3" t="s">
        <v>22</v>
      </c>
      <c r="F40" s="22" t="str">
        <f t="shared" si="0"/>
        <v/>
      </c>
      <c r="G40" s="22" t="str">
        <f t="shared" si="1"/>
        <v xml:space="preserve">,
</v>
      </c>
      <c r="H40" s="10" t="str">
        <f t="shared" si="2"/>
        <v xml:space="preserve">                "sp": "&lt;effectivedate -1cd YYYY-MM-DDT18:00:00+00:00&gt;",</v>
      </c>
      <c r="I40" t="str">
        <f t="shared" si="3"/>
        <v xml:space="preserve">                "v": "3.000",</v>
      </c>
      <c r="J40" t="str">
        <f t="shared" si="4"/>
        <v xml:space="preserve">                "q": "A",</v>
      </c>
      <c r="K40" t="str">
        <f t="shared" si="5"/>
        <v xml:space="preserve">                "e": null,</v>
      </c>
      <c r="L40" t="str">
        <f t="shared" si="6"/>
        <v xml:space="preserve">                "arc": null</v>
      </c>
      <c r="M40" s="11" t="str">
        <f t="shared" si="7"/>
        <v xml:space="preserve">              {
                "sp": "&lt;effectivedate -1cd YYYY-MM-DDT18:00:00+00:00&gt;",
                "v": "3.000",
                "q": "A",
                "e": null,
                "arc": null
              },
</v>
      </c>
    </row>
    <row r="41" spans="1:13" x14ac:dyDescent="0.25">
      <c r="A41" t="s">
        <v>63</v>
      </c>
      <c r="B41" s="3">
        <f>'Step 10'!C41</f>
        <v>4</v>
      </c>
      <c r="C41" s="3" t="s">
        <v>22</v>
      </c>
      <c r="F41" s="22" t="str">
        <f t="shared" si="0"/>
        <v/>
      </c>
      <c r="G41" s="22" t="str">
        <f t="shared" si="1"/>
        <v xml:space="preserve">,
</v>
      </c>
      <c r="H41" s="10" t="str">
        <f t="shared" si="2"/>
        <v xml:space="preserve">                "sp": "&lt;effectivedate -1cd YYYY-MM-DDT18:30:00+00:00&gt;",</v>
      </c>
      <c r="I41" t="str">
        <f t="shared" si="3"/>
        <v xml:space="preserve">                "v": "4.000",</v>
      </c>
      <c r="J41" t="str">
        <f t="shared" si="4"/>
        <v xml:space="preserve">                "q": "A",</v>
      </c>
      <c r="K41" t="str">
        <f t="shared" si="5"/>
        <v xml:space="preserve">                "e": null,</v>
      </c>
      <c r="L41" t="str">
        <f t="shared" si="6"/>
        <v xml:space="preserve">                "arc": null</v>
      </c>
      <c r="M41" s="11" t="str">
        <f t="shared" si="7"/>
        <v xml:space="preserve">              {
                "sp": "&lt;effectivedate -1cd YYYY-MM-DDT18:30:00+00:00&gt;",
                "v": "4.000",
                "q": "A",
                "e": null,
                "arc": null
              },
</v>
      </c>
    </row>
    <row r="42" spans="1:13" x14ac:dyDescent="0.25">
      <c r="A42" t="s">
        <v>64</v>
      </c>
      <c r="B42" s="3">
        <f>'Step 10'!C42</f>
        <v>4</v>
      </c>
      <c r="C42" s="3" t="s">
        <v>22</v>
      </c>
      <c r="F42" s="22" t="str">
        <f t="shared" si="0"/>
        <v/>
      </c>
      <c r="G42" s="22" t="str">
        <f t="shared" si="1"/>
        <v xml:space="preserve">,
</v>
      </c>
      <c r="H42" s="10" t="str">
        <f t="shared" si="2"/>
        <v xml:space="preserve">                "sp": "&lt;effectivedate -1cd YYYY-MM-DDT19:00:00+00:00&gt;",</v>
      </c>
      <c r="I42" t="str">
        <f t="shared" si="3"/>
        <v xml:space="preserve">                "v": "4.000",</v>
      </c>
      <c r="J42" t="str">
        <f t="shared" si="4"/>
        <v xml:space="preserve">                "q": "A",</v>
      </c>
      <c r="K42" t="str">
        <f t="shared" si="5"/>
        <v xml:space="preserve">                "e": null,</v>
      </c>
      <c r="L42" t="str">
        <f t="shared" si="6"/>
        <v xml:space="preserve">                "arc": null</v>
      </c>
      <c r="M42" s="11" t="str">
        <f t="shared" si="7"/>
        <v xml:space="preserve">              {
                "sp": "&lt;effectivedate -1cd YYYY-MM-DDT19:00:00+00:00&gt;",
                "v": "4.000",
                "q": "A",
                "e": null,
                "arc": null
              },
</v>
      </c>
    </row>
    <row r="43" spans="1:13" x14ac:dyDescent="0.25">
      <c r="A43" t="s">
        <v>65</v>
      </c>
      <c r="B43" s="3">
        <f>'Step 10'!C43</f>
        <v>4</v>
      </c>
      <c r="C43" s="3" t="s">
        <v>22</v>
      </c>
      <c r="F43" s="22" t="str">
        <f t="shared" si="0"/>
        <v/>
      </c>
      <c r="G43" s="22" t="str">
        <f t="shared" si="1"/>
        <v xml:space="preserve">,
</v>
      </c>
      <c r="H43" s="10" t="str">
        <f t="shared" si="2"/>
        <v xml:space="preserve">                "sp": "&lt;effectivedate -1cd YYYY-MM-DDT19:30:00+00:00&gt;",</v>
      </c>
      <c r="I43" t="str">
        <f t="shared" si="3"/>
        <v xml:space="preserve">                "v": "4.000",</v>
      </c>
      <c r="J43" t="str">
        <f t="shared" si="4"/>
        <v xml:space="preserve">                "q": "A",</v>
      </c>
      <c r="K43" t="str">
        <f t="shared" si="5"/>
        <v xml:space="preserve">                "e": null,</v>
      </c>
      <c r="L43" t="str">
        <f t="shared" si="6"/>
        <v xml:space="preserve">                "arc": null</v>
      </c>
      <c r="M43" s="11" t="str">
        <f t="shared" si="7"/>
        <v xml:space="preserve">              {
                "sp": "&lt;effectivedate -1cd YYYY-MM-DDT19:30:00+00:00&gt;",
                "v": "4.000",
                "q": "A",
                "e": null,
                "arc": null
              },
</v>
      </c>
    </row>
    <row r="44" spans="1:13" x14ac:dyDescent="0.25">
      <c r="A44" t="s">
        <v>66</v>
      </c>
      <c r="B44" s="3">
        <f>'Step 10'!C44</f>
        <v>4</v>
      </c>
      <c r="C44" s="3" t="s">
        <v>22</v>
      </c>
      <c r="F44" s="22" t="str">
        <f t="shared" si="0"/>
        <v/>
      </c>
      <c r="G44" s="22" t="str">
        <f t="shared" si="1"/>
        <v xml:space="preserve">,
</v>
      </c>
      <c r="H44" s="10" t="str">
        <f t="shared" si="2"/>
        <v xml:space="preserve">                "sp": "&lt;effectivedate -1cd YYYY-MM-DDT20:00:00+00:00&gt;",</v>
      </c>
      <c r="I44" t="str">
        <f t="shared" si="3"/>
        <v xml:space="preserve">                "v": "4.000",</v>
      </c>
      <c r="J44" t="str">
        <f t="shared" si="4"/>
        <v xml:space="preserve">                "q": "A",</v>
      </c>
      <c r="K44" t="str">
        <f t="shared" si="5"/>
        <v xml:space="preserve">                "e": null,</v>
      </c>
      <c r="L44" t="str">
        <f t="shared" si="6"/>
        <v xml:space="preserve">                "arc": null</v>
      </c>
      <c r="M44" s="11" t="str">
        <f t="shared" si="7"/>
        <v xml:space="preserve">              {
                "sp": "&lt;effectivedate -1cd YYYY-MM-DDT20:00:00+00:00&gt;",
                "v": "4.000",
                "q": "A",
                "e": null,
                "arc": null
              },
</v>
      </c>
    </row>
    <row r="45" spans="1:13" x14ac:dyDescent="0.25">
      <c r="A45" t="s">
        <v>67</v>
      </c>
      <c r="B45" s="3">
        <f>'Step 10'!C45</f>
        <v>4</v>
      </c>
      <c r="C45" s="3" t="s">
        <v>22</v>
      </c>
      <c r="F45" s="22" t="str">
        <f t="shared" si="0"/>
        <v/>
      </c>
      <c r="G45" s="22" t="str">
        <f t="shared" si="1"/>
        <v xml:space="preserve">,
</v>
      </c>
      <c r="H45" s="10" t="str">
        <f t="shared" si="2"/>
        <v xml:space="preserve">                "sp": "&lt;effectivedate -1cd YYYY-MM-DDT20:30:00+00:00&gt;",</v>
      </c>
      <c r="I45" t="str">
        <f t="shared" si="3"/>
        <v xml:space="preserve">                "v": "4.000",</v>
      </c>
      <c r="J45" t="str">
        <f t="shared" si="4"/>
        <v xml:space="preserve">                "q": "A",</v>
      </c>
      <c r="K45" t="str">
        <f t="shared" si="5"/>
        <v xml:space="preserve">                "e": null,</v>
      </c>
      <c r="L45" t="str">
        <f t="shared" si="6"/>
        <v xml:space="preserve">                "arc": null</v>
      </c>
      <c r="M45" s="11" t="str">
        <f t="shared" si="7"/>
        <v xml:space="preserve">              {
                "sp": "&lt;effectivedate -1cd YYYY-MM-DDT20:30:00+00:00&gt;",
                "v": "4.000",
                "q": "A",
                "e": null,
                "arc": null
              },
</v>
      </c>
    </row>
    <row r="46" spans="1:13" x14ac:dyDescent="0.25">
      <c r="A46" t="s">
        <v>68</v>
      </c>
      <c r="B46" s="3">
        <f>'Step 10'!C46</f>
        <v>4</v>
      </c>
      <c r="C46" s="3" t="s">
        <v>22</v>
      </c>
      <c r="F46" s="22" t="str">
        <f t="shared" si="0"/>
        <v/>
      </c>
      <c r="G46" s="22" t="str">
        <f t="shared" si="1"/>
        <v xml:space="preserve">,
</v>
      </c>
      <c r="H46" s="10" t="str">
        <f t="shared" si="2"/>
        <v xml:space="preserve">                "sp": "&lt;effectivedate -1cd YYYY-MM-DDT21:00:00+00:00&gt;",</v>
      </c>
      <c r="I46" t="str">
        <f t="shared" si="3"/>
        <v xml:space="preserve">                "v": "4.000",</v>
      </c>
      <c r="J46" t="str">
        <f t="shared" si="4"/>
        <v xml:space="preserve">                "q": "A",</v>
      </c>
      <c r="K46" t="str">
        <f t="shared" si="5"/>
        <v xml:space="preserve">                "e": null,</v>
      </c>
      <c r="L46" t="str">
        <f t="shared" si="6"/>
        <v xml:space="preserve">                "arc": null</v>
      </c>
      <c r="M46" s="11" t="str">
        <f t="shared" si="7"/>
        <v xml:space="preserve">              {
                "sp": "&lt;effectivedate -1cd YYYY-MM-DDT21:00:00+00:00&gt;",
                "v": "4.000",
                "q": "A",
                "e": null,
                "arc": null
              },
</v>
      </c>
    </row>
    <row r="47" spans="1:13" x14ac:dyDescent="0.25">
      <c r="A47" t="s">
        <v>69</v>
      </c>
      <c r="B47" s="3">
        <f>'Step 10'!C47</f>
        <v>4</v>
      </c>
      <c r="C47" s="3" t="s">
        <v>22</v>
      </c>
      <c r="F47" s="22" t="str">
        <f t="shared" si="0"/>
        <v/>
      </c>
      <c r="G47" s="22" t="str">
        <f t="shared" si="1"/>
        <v xml:space="preserve">,
</v>
      </c>
      <c r="H47" s="10" t="str">
        <f t="shared" si="2"/>
        <v xml:space="preserve">                "sp": "&lt;effectivedate -1cd YYYY-MM-DDT21:30:00+00:00&gt;",</v>
      </c>
      <c r="I47" t="str">
        <f t="shared" si="3"/>
        <v xml:space="preserve">                "v": "4.000",</v>
      </c>
      <c r="J47" t="str">
        <f t="shared" si="4"/>
        <v xml:space="preserve">                "q": "A",</v>
      </c>
      <c r="K47" t="str">
        <f t="shared" si="5"/>
        <v xml:space="preserve">                "e": null,</v>
      </c>
      <c r="L47" t="str">
        <f t="shared" si="6"/>
        <v xml:space="preserve">                "arc": null</v>
      </c>
      <c r="M47" s="11" t="str">
        <f t="shared" si="7"/>
        <v xml:space="preserve">              {
                "sp": "&lt;effectivedate -1cd YYYY-MM-DDT21:30:00+00:00&gt;",
                "v": "4.000",
                "q": "A",
                "e": null,
                "arc": null
              },
</v>
      </c>
    </row>
    <row r="48" spans="1:13" x14ac:dyDescent="0.25">
      <c r="A48" t="s">
        <v>70</v>
      </c>
      <c r="B48" s="3">
        <f>'Step 10'!C48</f>
        <v>4</v>
      </c>
      <c r="C48" s="3" t="s">
        <v>22</v>
      </c>
      <c r="F48" s="22" t="str">
        <f t="shared" si="0"/>
        <v/>
      </c>
      <c r="G48" s="22" t="str">
        <f t="shared" si="1"/>
        <v xml:space="preserve">,
</v>
      </c>
      <c r="H48" s="10" t="str">
        <f t="shared" si="2"/>
        <v xml:space="preserve">                "sp": "&lt;effectivedate -1cd YYYY-MM-DDT22:00:00+00:00&gt;",</v>
      </c>
      <c r="I48" t="str">
        <f t="shared" si="3"/>
        <v xml:space="preserve">                "v": "4.000",</v>
      </c>
      <c r="J48" t="str">
        <f t="shared" si="4"/>
        <v xml:space="preserve">                "q": "A",</v>
      </c>
      <c r="K48" t="str">
        <f t="shared" si="5"/>
        <v xml:space="preserve">                "e": null,</v>
      </c>
      <c r="L48" t="str">
        <f t="shared" si="6"/>
        <v xml:space="preserve">                "arc": null</v>
      </c>
      <c r="M48" s="11" t="str">
        <f t="shared" si="7"/>
        <v xml:space="preserve">              {
                "sp": "&lt;effectivedate -1cd YYYY-MM-DDT22:00:00+00:00&gt;",
                "v": "4.000",
                "q": "A",
                "e": null,
                "arc": null
              },
</v>
      </c>
    </row>
    <row r="49" spans="1:13" x14ac:dyDescent="0.25">
      <c r="A49" t="s">
        <v>71</v>
      </c>
      <c r="B49" s="3">
        <f>'Step 10'!C49</f>
        <v>4</v>
      </c>
      <c r="C49" s="3" t="s">
        <v>22</v>
      </c>
      <c r="F49" s="22" t="str">
        <f t="shared" si="0"/>
        <v/>
      </c>
      <c r="G49" s="22" t="str">
        <f t="shared" si="1"/>
        <v xml:space="preserve">,
</v>
      </c>
      <c r="H49" s="10" t="str">
        <f t="shared" si="2"/>
        <v xml:space="preserve">                "sp": "&lt;effectivedate -1cd YYYY-MM-DDT22:30:00+00:00&gt;",</v>
      </c>
      <c r="I49" t="str">
        <f t="shared" si="3"/>
        <v xml:space="preserve">                "v": "4.000",</v>
      </c>
      <c r="J49" t="str">
        <f t="shared" si="4"/>
        <v xml:space="preserve">                "q": "A",</v>
      </c>
      <c r="K49" t="str">
        <f t="shared" si="5"/>
        <v xml:space="preserve">                "e": null,</v>
      </c>
      <c r="L49" t="str">
        <f t="shared" si="6"/>
        <v xml:space="preserve">                "arc": null</v>
      </c>
      <c r="M49" s="11" t="str">
        <f t="shared" si="7"/>
        <v xml:space="preserve">              {
                "sp": "&lt;effectivedate -1cd YYYY-MM-DDT22:30:00+00:00&gt;",
                "v": "4.000",
                "q": "A",
                "e": null,
                "arc": null
              },
</v>
      </c>
    </row>
    <row r="50" spans="1:13" x14ac:dyDescent="0.25">
      <c r="A50" t="s">
        <v>72</v>
      </c>
      <c r="B50" s="3">
        <f>'Step 10'!C50</f>
        <v>4</v>
      </c>
      <c r="C50" s="3" t="s">
        <v>22</v>
      </c>
      <c r="F50" s="22" t="str">
        <f t="shared" si="0"/>
        <v/>
      </c>
      <c r="G50" s="22" t="str">
        <f t="shared" si="1"/>
        <v xml:space="preserve">,
</v>
      </c>
      <c r="H50" s="10" t="str">
        <f t="shared" si="2"/>
        <v xml:space="preserve">                "sp": "&lt;effectivedate -1cd YYYY-MM-DDT23:00:00+00:00&gt;",</v>
      </c>
      <c r="I50" t="str">
        <f t="shared" si="3"/>
        <v xml:space="preserve">                "v": "4.000",</v>
      </c>
      <c r="J50" t="str">
        <f t="shared" si="4"/>
        <v xml:space="preserve">                "q": "A",</v>
      </c>
      <c r="K50" t="str">
        <f t="shared" si="5"/>
        <v xml:space="preserve">                "e": null,</v>
      </c>
      <c r="L50" t="str">
        <f t="shared" si="6"/>
        <v xml:space="preserve">                "arc": null</v>
      </c>
      <c r="M50" s="11" t="str">
        <f t="shared" si="7"/>
        <v xml:space="preserve">              {
                "sp": "&lt;effectivedate -1cd YYYY-MM-DDT23:00:00+00:00&gt;",
                "v": "4.000",
                "q": "A",
                "e": null,
                "arc": null
              },
</v>
      </c>
    </row>
    <row r="51" spans="1:13" x14ac:dyDescent="0.25">
      <c r="A51" t="s">
        <v>73</v>
      </c>
      <c r="B51" s="3">
        <f>'Step 10'!C51</f>
        <v>4</v>
      </c>
      <c r="C51" s="3" t="s">
        <v>22</v>
      </c>
      <c r="F51" s="22" t="str">
        <f t="shared" si="0"/>
        <v/>
      </c>
      <c r="G51" s="22" t="str">
        <f t="shared" si="1"/>
        <v xml:space="preserve">,
</v>
      </c>
      <c r="H51" s="10" t="str">
        <f t="shared" si="2"/>
        <v xml:space="preserve">                "sp": "&lt;effectivedate -1cd YYYY-MM-DDT23:30:00+00:00&gt;",</v>
      </c>
      <c r="I51" t="str">
        <f t="shared" si="3"/>
        <v xml:space="preserve">                "v": "4.000",</v>
      </c>
      <c r="J51" t="str">
        <f t="shared" si="4"/>
        <v xml:space="preserve">                "q": "A",</v>
      </c>
      <c r="K51" t="str">
        <f t="shared" si="5"/>
        <v xml:space="preserve">                "e": null,</v>
      </c>
      <c r="L51" t="str">
        <f t="shared" si="6"/>
        <v xml:space="preserve">                "arc": null</v>
      </c>
      <c r="M51" s="11" t="str">
        <f t="shared" si="7"/>
        <v xml:space="preserve">              {
                "sp": "&lt;effectivedate -1cd YYYY-MM-DDT23:30:00+00:00&gt;",
                "v": "4.000",
                "q": "A",
                "e": null,
                "arc": null
              },
</v>
      </c>
    </row>
    <row r="52" spans="1:13" x14ac:dyDescent="0.25">
      <c r="A52" t="s">
        <v>74</v>
      </c>
      <c r="B52" s="3">
        <f>'Step 10'!C52</f>
        <v>4</v>
      </c>
      <c r="C52" s="3" t="s">
        <v>22</v>
      </c>
      <c r="F52" s="22" t="str">
        <f t="shared" si="0"/>
        <v/>
      </c>
      <c r="G52" s="22" t="str">
        <f t="shared" si="1"/>
        <v xml:space="preserve">
           ]
          }</v>
      </c>
      <c r="H52" s="10" t="str">
        <f t="shared" si="2"/>
        <v xml:space="preserve">                "sp": "&lt;effectivedate YYYY-MM-DDT00:00:00+00:00&gt;",</v>
      </c>
      <c r="I52" t="str">
        <f t="shared" si="3"/>
        <v xml:space="preserve">                "v": "4.000",</v>
      </c>
      <c r="J52" t="str">
        <f t="shared" si="4"/>
        <v xml:space="preserve">                "q": "A",</v>
      </c>
      <c r="K52" t="str">
        <f t="shared" si="5"/>
        <v xml:space="preserve">                "e": null,</v>
      </c>
      <c r="L52" t="str">
        <f t="shared" si="6"/>
        <v xml:space="preserve">                "arc": null</v>
      </c>
      <c r="M52" s="11" t="str">
        <f t="shared" si="7"/>
        <v xml:space="preserve">              {
                "sp": "&lt;effectivedate YYYY-MM-DDT00:00:00+00:00&gt;",
                "v": "4.000",
                "q": "A",
                "e": null,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2.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3.xml><?xml version="1.0" encoding="utf-8"?>
<ds:datastoreItem xmlns:ds="http://schemas.openxmlformats.org/officeDocument/2006/customXml" ds:itemID="{F3803E9D-085B-4F6F-B15E-121919422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9880676-7365-4630-A338-05F600D71C98}">
  <ds:schemaRefs>
    <ds:schemaRef ds:uri="http://purl.org/dc/terms/"/>
    <ds:schemaRef ds:uri="http://www.w3.org/XML/1998/namespace"/>
    <ds:schemaRef ds:uri="http://schemas.microsoft.com/office/2006/documentManagement/types"/>
    <ds:schemaRef ds:uri="d86dcf25-4b90-449e-a0df-ab101880990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Pre-requisites</vt:lpstr>
      <vt:lpstr>Step 10</vt:lpstr>
      <vt:lpstr>Step 20</vt:lpstr>
      <vt:lpstr>Step 40-50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